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drawings/drawing4.xml" ContentType="application/vnd.openxmlformats-officedocument.drawing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drawings/drawing5.xml" ContentType="application/vnd.openxmlformats-officedocument.drawing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drawings/drawing6.xml" ContentType="application/vnd.openxmlformats-officedocument.drawing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drawings/drawing7.xml" ContentType="application/vnd.openxmlformats-officedocument.drawing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drawings/drawing8.xml" ContentType="application/vnd.openxmlformats-officedocument.drawing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drawings/drawing9.xml" ContentType="application/vnd.openxmlformats-officedocument.drawing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drawings/drawing10.xml" ContentType="application/vnd.openxmlformats-officedocument.drawing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drawings/drawing11.xml" ContentType="application/vnd.openxmlformats-officedocument.drawing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drawings/drawing12.xml" ContentType="application/vnd.openxmlformats-officedocument.drawing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drawings/drawing13.xml" ContentType="application/vnd.openxmlformats-officedocument.drawing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drawings/drawing14.xml" ContentType="application/vnd.openxmlformats-officedocument.drawing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drawings/drawing15.xml" ContentType="application/vnd.openxmlformats-officedocument.drawing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drawings/drawing16.xml" ContentType="application/vnd.openxmlformats-officedocument.drawing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drawings/drawing17.xml" ContentType="application/vnd.openxmlformats-officedocument.drawing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TA013\Desktop\"/>
    </mc:Choice>
  </mc:AlternateContent>
  <xr:revisionPtr revIDLastSave="0" documentId="13_ncr:1_{B8C98CD0-2A1D-48BB-B437-0329C24E3BFE}" xr6:coauthVersionLast="47" xr6:coauthVersionMax="47" xr10:uidLastSave="{00000000-0000-0000-0000-000000000000}"/>
  <bookViews>
    <workbookView xWindow="-120" yWindow="-120" windowWidth="29040" windowHeight="15840" xr2:uid="{4056D985-F2EE-4C9E-BABA-A48B5E0DB95D}"/>
  </bookViews>
  <sheets>
    <sheet name="Valore aggiunto" sheetId="25" r:id="rId1"/>
    <sheet name="Grad. Valore aggiunto procapite" sheetId="27" r:id="rId2"/>
    <sheet name="Grad. Propensione al risparmio" sheetId="26" r:id="rId3"/>
    <sheet name="Demografia" sheetId="4" r:id="rId4"/>
    <sheet name="Mercato del lavoro" sheetId="16" r:id="rId5"/>
    <sheet name="Credito" sheetId="3" r:id="rId6"/>
    <sheet name="Commercio Estero" sheetId="2" r:id="rId7"/>
    <sheet name=" Immobiliare" sheetId="5" r:id="rId8"/>
    <sheet name="Imprese attive" sheetId="6" r:id="rId9"/>
    <sheet name="Attive per settore" sheetId="7" r:id="rId10"/>
    <sheet name="Attive per settore (manif.)" sheetId="8" r:id="rId11"/>
    <sheet name="Attive per tipologia di conduz" sheetId="9" r:id="rId12"/>
    <sheet name="Artigiane" sheetId="10" r:id="rId13"/>
    <sheet name="Natimortalità imprenditoriale" sheetId="11" r:id="rId14"/>
    <sheet name="Titolari di cariche d'impresa" sheetId="12" r:id="rId15"/>
    <sheet name="riparazioni" sheetId="13" r:id="rId16"/>
    <sheet name="Startup Innovative" sheetId="14" r:id="rId17"/>
    <sheet name="Status" sheetId="15" r:id="rId18"/>
    <sheet name="Turismo 1" sheetId="17" r:id="rId19"/>
    <sheet name="Turismo 2" sheetId="18" r:id="rId20"/>
    <sheet name="Turismo 3" sheetId="19" r:id="rId21"/>
    <sheet name="Turismo 4" sheetId="20" r:id="rId22"/>
    <sheet name="Turismo 5" sheetId="21" r:id="rId23"/>
    <sheet name="Turismo 6" sheetId="22" r:id="rId24"/>
    <sheet name="Turismo 7" sheetId="23" r:id="rId25"/>
  </sheets>
  <definedNames>
    <definedName name="______TAV10">#REF!</definedName>
    <definedName name="_____TAV10">#REF!</definedName>
    <definedName name="____TAV10">#REF!</definedName>
    <definedName name="___TAV10">#REF!</definedName>
    <definedName name="__TAV10">#REF!</definedName>
    <definedName name="_AtRisk_SimSetting_AutomaticallyGenerateReports" hidden="1">TRUE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1540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FALSE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9" hidden="1">'Attive per settore'!#REF!</definedName>
    <definedName name="_xlnm._FilterDatabase" localSheetId="10" hidden="1">'Attive per settore (manif.)'!#REF!</definedName>
    <definedName name="_Hlk147415600" localSheetId="7">' Immobiliare'!$A$86</definedName>
    <definedName name="_TAV10">#REF!</definedName>
    <definedName name="Comno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551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  <definedName name="saldo_migratorio_altro_motivo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2" i="25" l="1"/>
  <c r="E241" i="25"/>
  <c r="D241" i="25"/>
  <c r="C241" i="25"/>
  <c r="E240" i="25"/>
  <c r="D240" i="25"/>
  <c r="C240" i="25"/>
  <c r="E239" i="25"/>
  <c r="D239" i="25"/>
  <c r="C239" i="25"/>
  <c r="E238" i="25"/>
  <c r="D238" i="25"/>
  <c r="C238" i="25"/>
  <c r="E237" i="25"/>
  <c r="D237" i="25"/>
  <c r="C237" i="25"/>
  <c r="E236" i="25"/>
  <c r="D236" i="25"/>
  <c r="C236" i="25"/>
  <c r="E235" i="25"/>
  <c r="D235" i="25"/>
  <c r="C235" i="25"/>
  <c r="E234" i="25"/>
  <c r="D234" i="25"/>
  <c r="C234" i="25"/>
  <c r="E233" i="25"/>
  <c r="D233" i="25"/>
  <c r="C233" i="25"/>
  <c r="E232" i="25"/>
  <c r="D232" i="25"/>
  <c r="C232" i="25"/>
  <c r="E231" i="25"/>
  <c r="D231" i="25"/>
  <c r="C231" i="25"/>
  <c r="H227" i="25"/>
  <c r="G227" i="25"/>
  <c r="H226" i="25"/>
  <c r="G226" i="25"/>
  <c r="H225" i="25"/>
  <c r="G225" i="25"/>
  <c r="H224" i="25"/>
  <c r="G224" i="25"/>
  <c r="H220" i="25"/>
  <c r="G220" i="25"/>
  <c r="H219" i="25"/>
  <c r="G219" i="25"/>
  <c r="H218" i="25"/>
  <c r="G218" i="25"/>
  <c r="H217" i="25"/>
  <c r="G217" i="25"/>
  <c r="H213" i="25"/>
  <c r="G213" i="25"/>
  <c r="H212" i="25"/>
  <c r="G212" i="25"/>
  <c r="H211" i="25"/>
  <c r="G211" i="25"/>
  <c r="H210" i="25"/>
  <c r="G210" i="25"/>
  <c r="H206" i="25"/>
  <c r="G206" i="25"/>
  <c r="H205" i="25"/>
  <c r="G205" i="25"/>
  <c r="H204" i="25"/>
  <c r="G204" i="25"/>
  <c r="H203" i="25"/>
  <c r="G203" i="25"/>
  <c r="I199" i="25"/>
  <c r="H199" i="25"/>
  <c r="G199" i="25"/>
  <c r="F199" i="25"/>
  <c r="E199" i="25"/>
  <c r="D199" i="25"/>
  <c r="C199" i="25"/>
  <c r="B199" i="25"/>
  <c r="I198" i="25"/>
  <c r="H198" i="25"/>
  <c r="G198" i="25"/>
  <c r="F198" i="25"/>
  <c r="E198" i="25"/>
  <c r="D198" i="25"/>
  <c r="C198" i="25"/>
  <c r="B198" i="25"/>
  <c r="I197" i="25"/>
  <c r="H197" i="25"/>
  <c r="G197" i="25"/>
  <c r="F197" i="25"/>
  <c r="E197" i="25"/>
  <c r="D197" i="25"/>
  <c r="C197" i="25"/>
  <c r="B197" i="25"/>
  <c r="I196" i="25"/>
  <c r="H196" i="25"/>
  <c r="G196" i="25"/>
  <c r="F196" i="25"/>
  <c r="E196" i="25"/>
  <c r="D196" i="25"/>
  <c r="C196" i="25"/>
  <c r="B196" i="25"/>
  <c r="I194" i="25"/>
  <c r="H194" i="25"/>
  <c r="G194" i="25"/>
  <c r="F194" i="25"/>
  <c r="E194" i="25"/>
  <c r="D194" i="25"/>
  <c r="C194" i="25"/>
  <c r="B194" i="25"/>
  <c r="I193" i="25"/>
  <c r="H193" i="25"/>
  <c r="G193" i="25"/>
  <c r="F193" i="25"/>
  <c r="E193" i="25"/>
  <c r="D193" i="25"/>
  <c r="C193" i="25"/>
  <c r="B193" i="25"/>
  <c r="I192" i="25"/>
  <c r="H192" i="25"/>
  <c r="G192" i="25"/>
  <c r="F192" i="25"/>
  <c r="E192" i="25"/>
  <c r="D192" i="25"/>
  <c r="C192" i="25"/>
  <c r="B192" i="25"/>
  <c r="I191" i="25"/>
  <c r="H191" i="25"/>
  <c r="G191" i="25"/>
  <c r="F191" i="25"/>
  <c r="E191" i="25"/>
  <c r="D191" i="25"/>
  <c r="C191" i="25"/>
  <c r="B191" i="25"/>
  <c r="E181" i="25"/>
  <c r="E180" i="25"/>
  <c r="E179" i="25"/>
  <c r="E178" i="25"/>
  <c r="D171" i="25"/>
  <c r="C171" i="25"/>
  <c r="E170" i="25"/>
  <c r="D170" i="25"/>
  <c r="C170" i="25"/>
  <c r="E169" i="25"/>
  <c r="D169" i="25"/>
  <c r="C169" i="25"/>
  <c r="E168" i="25"/>
  <c r="D168" i="25"/>
  <c r="C168" i="25"/>
  <c r="E167" i="25"/>
  <c r="D167" i="25"/>
  <c r="C167" i="25"/>
  <c r="E166" i="25"/>
  <c r="D166" i="25"/>
  <c r="C166" i="25"/>
  <c r="E165" i="25"/>
  <c r="D165" i="25"/>
  <c r="C165" i="25"/>
  <c r="E164" i="25"/>
  <c r="D164" i="25"/>
  <c r="C164" i="25"/>
  <c r="E163" i="25"/>
  <c r="D163" i="25"/>
  <c r="C163" i="25"/>
  <c r="E162" i="25"/>
  <c r="D162" i="25"/>
  <c r="C162" i="25"/>
  <c r="E161" i="25"/>
  <c r="D161" i="25"/>
  <c r="C161" i="25"/>
  <c r="H21" i="25"/>
  <c r="G21" i="25"/>
  <c r="F21" i="25"/>
  <c r="E21" i="25"/>
  <c r="D21" i="25"/>
  <c r="C21" i="25"/>
  <c r="B21" i="25"/>
  <c r="H20" i="25"/>
  <c r="G20" i="25"/>
  <c r="F20" i="25"/>
  <c r="E20" i="25"/>
  <c r="D20" i="25"/>
  <c r="C20" i="25"/>
  <c r="B20" i="25"/>
  <c r="H19" i="25"/>
  <c r="G19" i="25"/>
  <c r="F19" i="25"/>
  <c r="E19" i="25"/>
  <c r="D19" i="25"/>
  <c r="C19" i="25"/>
  <c r="B19" i="25"/>
  <c r="H18" i="25"/>
  <c r="G18" i="25"/>
  <c r="F18" i="25"/>
  <c r="E18" i="25"/>
  <c r="D18" i="25"/>
  <c r="C18" i="25"/>
  <c r="B18" i="25"/>
  <c r="H17" i="25"/>
  <c r="G17" i="25"/>
  <c r="F17" i="25"/>
  <c r="E17" i="25"/>
  <c r="D17" i="25"/>
  <c r="C17" i="25"/>
  <c r="B17" i="25"/>
  <c r="H16" i="25"/>
  <c r="G16" i="25"/>
  <c r="F16" i="25"/>
  <c r="E16" i="25"/>
  <c r="D16" i="25"/>
  <c r="C16" i="25"/>
  <c r="B16" i="25"/>
  <c r="H15" i="25"/>
  <c r="G15" i="25"/>
  <c r="F15" i="25"/>
  <c r="E15" i="25"/>
  <c r="D15" i="25"/>
  <c r="C15" i="25"/>
  <c r="B15" i="25"/>
  <c r="H14" i="25"/>
  <c r="G14" i="25"/>
  <c r="F14" i="25"/>
  <c r="E14" i="25"/>
  <c r="D14" i="25"/>
  <c r="C14" i="25"/>
  <c r="B14" i="25"/>
  <c r="E88" i="23" l="1"/>
  <c r="F86" i="23"/>
  <c r="I82" i="23"/>
  <c r="J81" i="23"/>
  <c r="D75" i="23"/>
  <c r="E74" i="23"/>
  <c r="H70" i="23"/>
  <c r="I69" i="23"/>
  <c r="C66" i="23"/>
  <c r="D65" i="23"/>
  <c r="J90" i="23"/>
  <c r="I90" i="23"/>
  <c r="H90" i="23"/>
  <c r="F90" i="23"/>
  <c r="E90" i="23"/>
  <c r="D90" i="23"/>
  <c r="B90" i="23"/>
  <c r="J89" i="23"/>
  <c r="I89" i="23"/>
  <c r="G89" i="23"/>
  <c r="F89" i="23"/>
  <c r="E89" i="23"/>
  <c r="C89" i="23"/>
  <c r="B89" i="23"/>
  <c r="J88" i="23"/>
  <c r="H88" i="23"/>
  <c r="G88" i="23"/>
  <c r="F88" i="23"/>
  <c r="D88" i="23"/>
  <c r="C88" i="23"/>
  <c r="B88" i="23"/>
  <c r="I86" i="23"/>
  <c r="H86" i="23"/>
  <c r="G86" i="23"/>
  <c r="E86" i="23"/>
  <c r="D86" i="23"/>
  <c r="C86" i="23"/>
  <c r="J85" i="23"/>
  <c r="I85" i="23"/>
  <c r="H85" i="23"/>
  <c r="F85" i="23"/>
  <c r="E85" i="23"/>
  <c r="D85" i="23"/>
  <c r="B85" i="23"/>
  <c r="J84" i="23"/>
  <c r="I84" i="23"/>
  <c r="G84" i="23"/>
  <c r="F84" i="23"/>
  <c r="E84" i="23"/>
  <c r="C84" i="23"/>
  <c r="B84" i="23"/>
  <c r="J82" i="23"/>
  <c r="H82" i="23"/>
  <c r="G82" i="23"/>
  <c r="F82" i="23"/>
  <c r="D82" i="23"/>
  <c r="C82" i="23"/>
  <c r="B82" i="23"/>
  <c r="I81" i="23"/>
  <c r="H81" i="23"/>
  <c r="G81" i="23"/>
  <c r="E81" i="23"/>
  <c r="D81" i="23"/>
  <c r="C81" i="23"/>
  <c r="J80" i="23"/>
  <c r="F80" i="23"/>
  <c r="B80" i="23"/>
  <c r="J75" i="23"/>
  <c r="I75" i="23"/>
  <c r="G75" i="23"/>
  <c r="F75" i="23"/>
  <c r="E75" i="23"/>
  <c r="C75" i="23"/>
  <c r="B75" i="23"/>
  <c r="J74" i="23"/>
  <c r="H74" i="23"/>
  <c r="G74" i="23"/>
  <c r="F74" i="23"/>
  <c r="D74" i="23"/>
  <c r="C74" i="23"/>
  <c r="B74" i="23"/>
  <c r="I73" i="23"/>
  <c r="H73" i="23"/>
  <c r="G73" i="23"/>
  <c r="E73" i="23"/>
  <c r="D73" i="23"/>
  <c r="C73" i="23"/>
  <c r="J71" i="23"/>
  <c r="I71" i="23"/>
  <c r="H71" i="23"/>
  <c r="F71" i="23"/>
  <c r="E71" i="23"/>
  <c r="D71" i="23"/>
  <c r="B71" i="23"/>
  <c r="J70" i="23"/>
  <c r="I70" i="23"/>
  <c r="G70" i="23"/>
  <c r="F70" i="23"/>
  <c r="E70" i="23"/>
  <c r="C70" i="23"/>
  <c r="B70" i="23"/>
  <c r="J69" i="23"/>
  <c r="H69" i="23"/>
  <c r="G69" i="23"/>
  <c r="F69" i="23"/>
  <c r="D69" i="23"/>
  <c r="C69" i="23"/>
  <c r="B69" i="23"/>
  <c r="I67" i="23"/>
  <c r="H67" i="23"/>
  <c r="G67" i="23"/>
  <c r="E67" i="23"/>
  <c r="D67" i="23"/>
  <c r="C67" i="23"/>
  <c r="J66" i="23"/>
  <c r="I66" i="23"/>
  <c r="H66" i="23"/>
  <c r="F66" i="23"/>
  <c r="E66" i="23"/>
  <c r="D66" i="23"/>
  <c r="B66" i="23"/>
  <c r="J65" i="23"/>
  <c r="I65" i="23"/>
  <c r="G65" i="23"/>
  <c r="F65" i="23"/>
  <c r="E65" i="23"/>
  <c r="C65" i="23"/>
  <c r="B65" i="23"/>
  <c r="G90" i="23"/>
  <c r="C90" i="23"/>
  <c r="H89" i="23"/>
  <c r="D89" i="23"/>
  <c r="E19" i="23"/>
  <c r="J86" i="23"/>
  <c r="B86" i="23"/>
  <c r="G85" i="23"/>
  <c r="C85" i="23"/>
  <c r="H19" i="23"/>
  <c r="E82" i="23"/>
  <c r="F81" i="23"/>
  <c r="B81" i="23"/>
  <c r="J19" i="23"/>
  <c r="G19" i="23"/>
  <c r="G80" i="23" s="1"/>
  <c r="F19" i="23"/>
  <c r="C19" i="23"/>
  <c r="C80" i="23" s="1"/>
  <c r="B19" i="23"/>
  <c r="H75" i="23"/>
  <c r="I74" i="23"/>
  <c r="J73" i="23"/>
  <c r="F73" i="23"/>
  <c r="B73" i="23"/>
  <c r="G71" i="23"/>
  <c r="C71" i="23"/>
  <c r="D70" i="23"/>
  <c r="E69" i="23"/>
  <c r="J67" i="23"/>
  <c r="F67" i="23"/>
  <c r="B67" i="23"/>
  <c r="G66" i="23"/>
  <c r="H65" i="23"/>
  <c r="B79" i="20"/>
  <c r="B65" i="20"/>
  <c r="C55" i="20"/>
  <c r="Q40" i="20"/>
  <c r="B81" i="20" s="1"/>
  <c r="S40" i="20"/>
  <c r="R40" i="20"/>
  <c r="P40" i="20"/>
  <c r="O40" i="20"/>
  <c r="Q38" i="20"/>
  <c r="T38" i="20"/>
  <c r="C79" i="20" s="1"/>
  <c r="S38" i="20"/>
  <c r="R38" i="20"/>
  <c r="S37" i="20"/>
  <c r="T37" i="20"/>
  <c r="C78" i="20" s="1"/>
  <c r="R37" i="20"/>
  <c r="Q37" i="20"/>
  <c r="B78" i="20" s="1"/>
  <c r="Q36" i="20"/>
  <c r="T36" i="20"/>
  <c r="C77" i="20" s="1"/>
  <c r="S36" i="20"/>
  <c r="T35" i="20"/>
  <c r="C76" i="20" s="1"/>
  <c r="Q35" i="20"/>
  <c r="Q34" i="20"/>
  <c r="T34" i="20"/>
  <c r="C75" i="20" s="1"/>
  <c r="S33" i="20"/>
  <c r="T33" i="20"/>
  <c r="C74" i="20" s="1"/>
  <c r="R33" i="20"/>
  <c r="Q33" i="20"/>
  <c r="B74" i="20" s="1"/>
  <c r="T32" i="20"/>
  <c r="C73" i="20" s="1"/>
  <c r="S32" i="20"/>
  <c r="Q32" i="20"/>
  <c r="B73" i="20" s="1"/>
  <c r="Q31" i="20"/>
  <c r="B72" i="20" s="1"/>
  <c r="T31" i="20"/>
  <c r="C72" i="20" s="1"/>
  <c r="S31" i="20"/>
  <c r="R31" i="20"/>
  <c r="P31" i="20"/>
  <c r="O31" i="20"/>
  <c r="S30" i="20"/>
  <c r="T30" i="20"/>
  <c r="C71" i="20" s="1"/>
  <c r="Q30" i="20"/>
  <c r="B71" i="20" s="1"/>
  <c r="P30" i="20"/>
  <c r="O30" i="20"/>
  <c r="Q29" i="20"/>
  <c r="B70" i="20" s="1"/>
  <c r="T29" i="20"/>
  <c r="C70" i="20" s="1"/>
  <c r="S28" i="20"/>
  <c r="T28" i="20"/>
  <c r="C69" i="20" s="1"/>
  <c r="Q28" i="20"/>
  <c r="B69" i="20" s="1"/>
  <c r="P28" i="20"/>
  <c r="O28" i="20"/>
  <c r="Q27" i="20"/>
  <c r="O27" i="20"/>
  <c r="P26" i="20"/>
  <c r="T26" i="20"/>
  <c r="C67" i="20" s="1"/>
  <c r="S26" i="20"/>
  <c r="R26" i="20"/>
  <c r="Q26" i="20"/>
  <c r="B67" i="20" s="1"/>
  <c r="O26" i="20"/>
  <c r="S25" i="20"/>
  <c r="Q25" i="20"/>
  <c r="B66" i="20" s="1"/>
  <c r="T25" i="20"/>
  <c r="C66" i="20" s="1"/>
  <c r="R25" i="20"/>
  <c r="T24" i="20"/>
  <c r="C65" i="20" s="1"/>
  <c r="Q24" i="20"/>
  <c r="T22" i="20"/>
  <c r="C63" i="20" s="1"/>
  <c r="Q22" i="20"/>
  <c r="B63" i="20" s="1"/>
  <c r="T21" i="20"/>
  <c r="C62" i="20" s="1"/>
  <c r="S21" i="20"/>
  <c r="Q21" i="20"/>
  <c r="B62" i="20" s="1"/>
  <c r="S20" i="20"/>
  <c r="Q20" i="20"/>
  <c r="S19" i="20"/>
  <c r="Q19" i="20"/>
  <c r="B60" i="20" s="1"/>
  <c r="T18" i="20"/>
  <c r="C59" i="20" s="1"/>
  <c r="S18" i="20"/>
  <c r="Q18" i="20"/>
  <c r="S17" i="20"/>
  <c r="Q17" i="20"/>
  <c r="B58" i="20" s="1"/>
  <c r="S16" i="20"/>
  <c r="Q16" i="20"/>
  <c r="B57" i="20" s="1"/>
  <c r="T16" i="20"/>
  <c r="C57" i="20" s="1"/>
  <c r="R16" i="20"/>
  <c r="S15" i="20"/>
  <c r="Q15" i="20"/>
  <c r="B56" i="20" s="1"/>
  <c r="Q14" i="20"/>
  <c r="T14" i="20"/>
  <c r="Q13" i="20"/>
  <c r="B54" i="20" s="1"/>
  <c r="Q12" i="20"/>
  <c r="B53" i="20" s="1"/>
  <c r="T12" i="20"/>
  <c r="C53" i="20" s="1"/>
  <c r="S11" i="20"/>
  <c r="Q11" i="20"/>
  <c r="T10" i="20"/>
  <c r="C51" i="20" s="1"/>
  <c r="Q10" i="20"/>
  <c r="B51" i="20" s="1"/>
  <c r="S9" i="20"/>
  <c r="R9" i="20"/>
  <c r="Q9" i="20"/>
  <c r="B50" i="20" s="1"/>
  <c r="Q8" i="20"/>
  <c r="B49" i="20" s="1"/>
  <c r="T8" i="20"/>
  <c r="C49" i="20" s="1"/>
  <c r="Q7" i="20"/>
  <c r="B48" i="20" s="1"/>
  <c r="T6" i="20"/>
  <c r="C47" i="20" s="1"/>
  <c r="T5" i="20"/>
  <c r="C46" i="20" s="1"/>
  <c r="R5" i="20"/>
  <c r="L2" i="20"/>
  <c r="J2" i="20"/>
  <c r="D2" i="20"/>
  <c r="F2" i="20" s="1"/>
  <c r="D264" i="19"/>
  <c r="D261" i="19"/>
  <c r="D250" i="19"/>
  <c r="E249" i="19"/>
  <c r="E246" i="19"/>
  <c r="B244" i="19"/>
  <c r="D241" i="19"/>
  <c r="B236" i="19"/>
  <c r="D231" i="19"/>
  <c r="B226" i="19"/>
  <c r="D225" i="19"/>
  <c r="C214" i="19"/>
  <c r="B206" i="19"/>
  <c r="B198" i="19"/>
  <c r="B186" i="19"/>
  <c r="D176" i="19"/>
  <c r="E175" i="19"/>
  <c r="B175" i="19"/>
  <c r="C174" i="19"/>
  <c r="B173" i="19"/>
  <c r="E168" i="19"/>
  <c r="D167" i="19"/>
  <c r="D166" i="19"/>
  <c r="D160" i="19"/>
  <c r="D155" i="19"/>
  <c r="B153" i="19"/>
  <c r="E149" i="19"/>
  <c r="B148" i="19"/>
  <c r="C146" i="19"/>
  <c r="B145" i="19"/>
  <c r="D144" i="19"/>
  <c r="C144" i="19"/>
  <c r="E143" i="19"/>
  <c r="D141" i="19"/>
  <c r="F135" i="19"/>
  <c r="E135" i="19"/>
  <c r="D135" i="19"/>
  <c r="C135" i="19"/>
  <c r="H134" i="19"/>
  <c r="G134" i="19"/>
  <c r="H133" i="19"/>
  <c r="G133" i="19"/>
  <c r="H132" i="19"/>
  <c r="G132" i="19"/>
  <c r="H131" i="19"/>
  <c r="G131" i="19"/>
  <c r="H130" i="19"/>
  <c r="G130" i="19"/>
  <c r="H129" i="19"/>
  <c r="D284" i="19" s="1"/>
  <c r="G129" i="19"/>
  <c r="H128" i="19"/>
  <c r="G128" i="19"/>
  <c r="H127" i="19"/>
  <c r="D282" i="19" s="1"/>
  <c r="G127" i="19"/>
  <c r="H126" i="19"/>
  <c r="G126" i="19"/>
  <c r="H125" i="19"/>
  <c r="G125" i="19"/>
  <c r="H124" i="19"/>
  <c r="G240" i="19" s="1"/>
  <c r="G124" i="19"/>
  <c r="H123" i="19"/>
  <c r="G123" i="19"/>
  <c r="H122" i="19"/>
  <c r="G122" i="19"/>
  <c r="H121" i="19"/>
  <c r="G121" i="19"/>
  <c r="H120" i="19"/>
  <c r="G120" i="19"/>
  <c r="H119" i="19"/>
  <c r="G119" i="19"/>
  <c r="H118" i="19"/>
  <c r="G118" i="19"/>
  <c r="H117" i="19"/>
  <c r="G117" i="19"/>
  <c r="H116" i="19"/>
  <c r="G116" i="19"/>
  <c r="H115" i="19"/>
  <c r="G115" i="19"/>
  <c r="H114" i="19"/>
  <c r="G114" i="19"/>
  <c r="H113" i="19"/>
  <c r="G113" i="19"/>
  <c r="H112" i="19"/>
  <c r="D266" i="19" s="1"/>
  <c r="G112" i="19"/>
  <c r="H111" i="19"/>
  <c r="G111" i="19"/>
  <c r="H110" i="19"/>
  <c r="G110" i="19"/>
  <c r="H109" i="19"/>
  <c r="G109" i="19"/>
  <c r="H108" i="19"/>
  <c r="G108" i="19"/>
  <c r="H107" i="19"/>
  <c r="G107" i="19"/>
  <c r="H106" i="19"/>
  <c r="G106" i="19"/>
  <c r="H105" i="19"/>
  <c r="G105" i="19"/>
  <c r="G135" i="19" s="1"/>
  <c r="B250" i="19"/>
  <c r="C249" i="19"/>
  <c r="H97" i="19"/>
  <c r="B248" i="19"/>
  <c r="D247" i="19"/>
  <c r="C247" i="19"/>
  <c r="D245" i="19"/>
  <c r="H93" i="19"/>
  <c r="B168" i="19"/>
  <c r="H91" i="19"/>
  <c r="H89" i="19"/>
  <c r="B240" i="19"/>
  <c r="E239" i="19"/>
  <c r="H85" i="19"/>
  <c r="B161" i="19"/>
  <c r="B234" i="19"/>
  <c r="D233" i="19"/>
  <c r="H81" i="19"/>
  <c r="D196" i="19"/>
  <c r="C232" i="19"/>
  <c r="B232" i="19"/>
  <c r="D192" i="19"/>
  <c r="H77" i="19"/>
  <c r="G77" i="19"/>
  <c r="F228" i="19" s="1"/>
  <c r="D146" i="19"/>
  <c r="H73" i="19"/>
  <c r="B224" i="19"/>
  <c r="D223" i="19"/>
  <c r="D221" i="19"/>
  <c r="E65" i="19"/>
  <c r="G64" i="19"/>
  <c r="H63" i="19"/>
  <c r="G63" i="19"/>
  <c r="H62" i="19"/>
  <c r="B213" i="19"/>
  <c r="D211" i="19"/>
  <c r="H61" i="19"/>
  <c r="G60" i="19"/>
  <c r="H59" i="19"/>
  <c r="G59" i="19"/>
  <c r="E208" i="19"/>
  <c r="H58" i="19"/>
  <c r="G58" i="19"/>
  <c r="H57" i="19"/>
  <c r="G56" i="19"/>
  <c r="H55" i="19"/>
  <c r="G55" i="19"/>
  <c r="H54" i="19"/>
  <c r="B205" i="19"/>
  <c r="D204" i="19"/>
  <c r="H53" i="19"/>
  <c r="G52" i="19"/>
  <c r="H51" i="19"/>
  <c r="G51" i="19"/>
  <c r="H50" i="19"/>
  <c r="G50" i="19"/>
  <c r="H49" i="19"/>
  <c r="G48" i="19"/>
  <c r="H47" i="19"/>
  <c r="G47" i="19"/>
  <c r="H46" i="19"/>
  <c r="G46" i="19"/>
  <c r="D195" i="19"/>
  <c r="H45" i="19"/>
  <c r="G44" i="19"/>
  <c r="H43" i="19"/>
  <c r="G43" i="19"/>
  <c r="H42" i="19"/>
  <c r="G42" i="19"/>
  <c r="F191" i="19" s="1"/>
  <c r="H41" i="19"/>
  <c r="G40" i="19"/>
  <c r="H39" i="19"/>
  <c r="D186" i="19"/>
  <c r="G39" i="19"/>
  <c r="H38" i="19"/>
  <c r="B185" i="19"/>
  <c r="H37" i="19"/>
  <c r="G36" i="19"/>
  <c r="H35" i="19"/>
  <c r="F65" i="19"/>
  <c r="D65" i="19"/>
  <c r="H65" i="19" s="1"/>
  <c r="H29" i="19"/>
  <c r="G29" i="19"/>
  <c r="H28" i="19"/>
  <c r="B174" i="19"/>
  <c r="H27" i="19"/>
  <c r="G26" i="19"/>
  <c r="H25" i="19"/>
  <c r="B283" i="19"/>
  <c r="G25" i="19"/>
  <c r="H24" i="19"/>
  <c r="G24" i="19"/>
  <c r="H23" i="19"/>
  <c r="B165" i="19"/>
  <c r="H21" i="19"/>
  <c r="G21" i="19"/>
  <c r="H20" i="19"/>
  <c r="G20" i="19"/>
  <c r="H19" i="19"/>
  <c r="G18" i="19"/>
  <c r="H17" i="19"/>
  <c r="B275" i="19"/>
  <c r="G17" i="19"/>
  <c r="H16" i="19"/>
  <c r="G16" i="19"/>
  <c r="D157" i="19"/>
  <c r="H15" i="19"/>
  <c r="G14" i="19"/>
  <c r="H13" i="19"/>
  <c r="G13" i="19"/>
  <c r="H12" i="19"/>
  <c r="G12" i="19"/>
  <c r="H11" i="19"/>
  <c r="G10" i="19"/>
  <c r="H9" i="19"/>
  <c r="G9" i="19"/>
  <c r="H8" i="19"/>
  <c r="G8" i="19"/>
  <c r="H7" i="19"/>
  <c r="G6" i="19"/>
  <c r="H5" i="19"/>
  <c r="G5" i="19"/>
  <c r="F30" i="19"/>
  <c r="C30" i="19"/>
  <c r="J25" i="18"/>
  <c r="M25" i="18"/>
  <c r="L25" i="18"/>
  <c r="I25" i="18"/>
  <c r="N24" i="18"/>
  <c r="K24" i="18"/>
  <c r="J24" i="18"/>
  <c r="L24" i="18"/>
  <c r="N23" i="18"/>
  <c r="M23" i="18"/>
  <c r="L23" i="18"/>
  <c r="I23" i="18"/>
  <c r="N22" i="18"/>
  <c r="K22" i="18"/>
  <c r="J22" i="18"/>
  <c r="J21" i="18"/>
  <c r="M21" i="18"/>
  <c r="L21" i="18"/>
  <c r="I21" i="18"/>
  <c r="N20" i="18"/>
  <c r="K20" i="18"/>
  <c r="J20" i="18"/>
  <c r="L20" i="18"/>
  <c r="N19" i="18"/>
  <c r="M19" i="18"/>
  <c r="L19" i="18"/>
  <c r="I19" i="18"/>
  <c r="N18" i="18"/>
  <c r="K18" i="18"/>
  <c r="J18" i="18"/>
  <c r="J17" i="18"/>
  <c r="M17" i="18"/>
  <c r="L17" i="18"/>
  <c r="I17" i="18"/>
  <c r="N16" i="18"/>
  <c r="K16" i="18"/>
  <c r="J16" i="18"/>
  <c r="L16" i="18"/>
  <c r="N15" i="18"/>
  <c r="M15" i="18"/>
  <c r="L15" i="18"/>
  <c r="I15" i="18"/>
  <c r="N14" i="18"/>
  <c r="K14" i="18"/>
  <c r="J14" i="18"/>
  <c r="N25" i="18"/>
  <c r="K25" i="18"/>
  <c r="K23" i="18"/>
  <c r="J23" i="18"/>
  <c r="N21" i="18"/>
  <c r="K21" i="18"/>
  <c r="K19" i="18"/>
  <c r="J19" i="18"/>
  <c r="N17" i="18"/>
  <c r="K17" i="18"/>
  <c r="K15" i="18"/>
  <c r="J15" i="18"/>
  <c r="C251" i="17"/>
  <c r="C250" i="17"/>
  <c r="D248" i="17"/>
  <c r="C247" i="17"/>
  <c r="J201" i="17"/>
  <c r="L201" i="17"/>
  <c r="K201" i="17"/>
  <c r="M200" i="17"/>
  <c r="J200" i="17"/>
  <c r="L200" i="17"/>
  <c r="K200" i="17"/>
  <c r="M199" i="17"/>
  <c r="L199" i="17"/>
  <c r="K199" i="17"/>
  <c r="M198" i="17"/>
  <c r="J198" i="17"/>
  <c r="J197" i="17"/>
  <c r="L197" i="17"/>
  <c r="K197" i="17"/>
  <c r="M196" i="17"/>
  <c r="J196" i="17"/>
  <c r="L196" i="17"/>
  <c r="K196" i="17"/>
  <c r="M195" i="17"/>
  <c r="L195" i="17"/>
  <c r="K195" i="17"/>
  <c r="M201" i="17"/>
  <c r="F190" i="17"/>
  <c r="G189" i="17"/>
  <c r="D9" i="17"/>
  <c r="L19" i="17" s="1"/>
  <c r="C9" i="17"/>
  <c r="F189" i="17"/>
  <c r="E8" i="17"/>
  <c r="G188" i="17"/>
  <c r="B8" i="17"/>
  <c r="D7" i="17"/>
  <c r="L17" i="17" s="1"/>
  <c r="C7" i="17"/>
  <c r="E6" i="17"/>
  <c r="B6" i="17"/>
  <c r="G185" i="17"/>
  <c r="D5" i="17"/>
  <c r="L15" i="17" s="1"/>
  <c r="C5" i="17"/>
  <c r="F185" i="17"/>
  <c r="E4" i="17"/>
  <c r="G184" i="17"/>
  <c r="B4" i="17"/>
  <c r="M136" i="17"/>
  <c r="G136" i="17"/>
  <c r="J136" i="17"/>
  <c r="L135" i="17"/>
  <c r="K135" i="17"/>
  <c r="G135" i="17"/>
  <c r="J135" i="17"/>
  <c r="K134" i="17"/>
  <c r="M134" i="17"/>
  <c r="G134" i="17"/>
  <c r="O134" i="17" s="1"/>
  <c r="J134" i="17"/>
  <c r="L133" i="17"/>
  <c r="K133" i="17"/>
  <c r="G133" i="17"/>
  <c r="O133" i="17" s="1"/>
  <c r="M132" i="17"/>
  <c r="G132" i="17"/>
  <c r="J132" i="17"/>
  <c r="L131" i="17"/>
  <c r="K131" i="17"/>
  <c r="G131" i="17"/>
  <c r="J131" i="17"/>
  <c r="K130" i="17"/>
  <c r="M130" i="17"/>
  <c r="G130" i="17"/>
  <c r="O130" i="17" s="1"/>
  <c r="J130" i="17"/>
  <c r="L136" i="17"/>
  <c r="G125" i="17"/>
  <c r="E9" i="17"/>
  <c r="F124" i="17"/>
  <c r="G123" i="17"/>
  <c r="L134" i="17"/>
  <c r="F123" i="17"/>
  <c r="G122" i="17"/>
  <c r="F122" i="17"/>
  <c r="L132" i="17"/>
  <c r="G121" i="17"/>
  <c r="E5" i="17"/>
  <c r="F120" i="17"/>
  <c r="G119" i="17"/>
  <c r="L130" i="17"/>
  <c r="F119" i="17"/>
  <c r="N29" i="17"/>
  <c r="M29" i="17"/>
  <c r="L29" i="17"/>
  <c r="K29" i="17"/>
  <c r="J29" i="17"/>
  <c r="G29" i="17"/>
  <c r="F29" i="17"/>
  <c r="N28" i="17"/>
  <c r="M28" i="17"/>
  <c r="L28" i="17"/>
  <c r="K28" i="17"/>
  <c r="J28" i="17"/>
  <c r="G28" i="17"/>
  <c r="O28" i="17" s="1"/>
  <c r="F28" i="17"/>
  <c r="N27" i="17"/>
  <c r="M27" i="17"/>
  <c r="L27" i="17"/>
  <c r="K27" i="17"/>
  <c r="J27" i="17"/>
  <c r="G27" i="17"/>
  <c r="F27" i="17"/>
  <c r="N26" i="17"/>
  <c r="M26" i="17"/>
  <c r="L26" i="17"/>
  <c r="K26" i="17"/>
  <c r="J26" i="17"/>
  <c r="G26" i="17"/>
  <c r="F26" i="17"/>
  <c r="N25" i="17"/>
  <c r="M25" i="17"/>
  <c r="L25" i="17"/>
  <c r="K25" i="17"/>
  <c r="J25" i="17"/>
  <c r="G25" i="17"/>
  <c r="F25" i="17"/>
  <c r="N24" i="17"/>
  <c r="M24" i="17"/>
  <c r="L24" i="17"/>
  <c r="K24" i="17"/>
  <c r="J24" i="17"/>
  <c r="G24" i="17"/>
  <c r="O24" i="17" s="1"/>
  <c r="F24" i="17"/>
  <c r="J19" i="17"/>
  <c r="G19" i="17"/>
  <c r="F19" i="17"/>
  <c r="M18" i="17"/>
  <c r="G18" i="17"/>
  <c r="F18" i="17"/>
  <c r="G17" i="17"/>
  <c r="F17" i="17"/>
  <c r="J16" i="17"/>
  <c r="G16" i="17"/>
  <c r="F16" i="17"/>
  <c r="J15" i="17"/>
  <c r="G15" i="17"/>
  <c r="F15" i="17"/>
  <c r="M14" i="17"/>
  <c r="G14" i="17"/>
  <c r="F14" i="17"/>
  <c r="F9" i="17"/>
  <c r="N19" i="17" s="1"/>
  <c r="B9" i="17"/>
  <c r="G8" i="17"/>
  <c r="D8" i="17"/>
  <c r="L18" i="17" s="1"/>
  <c r="C8" i="17"/>
  <c r="K18" i="17" s="1"/>
  <c r="E7" i="17"/>
  <c r="B7" i="17"/>
  <c r="J17" i="17" s="1"/>
  <c r="F5" i="17"/>
  <c r="N15" i="17" s="1"/>
  <c r="B5" i="17"/>
  <c r="G4" i="17"/>
  <c r="D4" i="17"/>
  <c r="L14" i="17" s="1"/>
  <c r="C4" i="17"/>
  <c r="K14" i="17" s="1"/>
  <c r="M19" i="17" l="1"/>
  <c r="O132" i="17"/>
  <c r="O136" i="17"/>
  <c r="M15" i="17"/>
  <c r="O131" i="17"/>
  <c r="C275" i="19"/>
  <c r="C249" i="17"/>
  <c r="F130" i="17"/>
  <c r="N130" i="17" s="1"/>
  <c r="F131" i="17"/>
  <c r="N131" i="17" s="1"/>
  <c r="F132" i="17"/>
  <c r="J133" i="17"/>
  <c r="F133" i="17"/>
  <c r="N133" i="17" s="1"/>
  <c r="F134" i="17"/>
  <c r="N134" i="17" s="1"/>
  <c r="F135" i="17"/>
  <c r="N135" i="17" s="1"/>
  <c r="F136" i="17"/>
  <c r="F4" i="17"/>
  <c r="N14" i="17" s="1"/>
  <c r="F184" i="17"/>
  <c r="K17" i="17"/>
  <c r="G7" i="17"/>
  <c r="B250" i="17" s="1"/>
  <c r="F8" i="17"/>
  <c r="N18" i="17" s="1"/>
  <c r="F188" i="17"/>
  <c r="J195" i="17"/>
  <c r="K198" i="17"/>
  <c r="J199" i="17"/>
  <c r="D247" i="17"/>
  <c r="I14" i="18"/>
  <c r="M14" i="18"/>
  <c r="I18" i="18"/>
  <c r="M18" i="18"/>
  <c r="I22" i="18"/>
  <c r="M22" i="18"/>
  <c r="G4" i="19"/>
  <c r="G28" i="19"/>
  <c r="G38" i="19"/>
  <c r="G54" i="19"/>
  <c r="G62" i="19"/>
  <c r="C222" i="19"/>
  <c r="C183" i="19"/>
  <c r="D100" i="19"/>
  <c r="B223" i="19"/>
  <c r="B144" i="19"/>
  <c r="B184" i="19"/>
  <c r="G72" i="19"/>
  <c r="C226" i="19"/>
  <c r="C148" i="19"/>
  <c r="B149" i="19"/>
  <c r="B189" i="19"/>
  <c r="G76" i="19"/>
  <c r="C230" i="19"/>
  <c r="C153" i="19"/>
  <c r="C193" i="19"/>
  <c r="B231" i="19"/>
  <c r="B155" i="19"/>
  <c r="G80" i="19"/>
  <c r="C158" i="19"/>
  <c r="C198" i="19"/>
  <c r="B200" i="19"/>
  <c r="B235" i="19"/>
  <c r="B160" i="19"/>
  <c r="G84" i="19"/>
  <c r="C238" i="19"/>
  <c r="C203" i="19"/>
  <c r="B239" i="19"/>
  <c r="B251" i="19"/>
  <c r="B204" i="19"/>
  <c r="B176" i="19"/>
  <c r="B164" i="19"/>
  <c r="G88" i="19"/>
  <c r="B167" i="19"/>
  <c r="B243" i="19"/>
  <c r="B207" i="19"/>
  <c r="G92" i="19"/>
  <c r="C246" i="19"/>
  <c r="C210" i="19"/>
  <c r="B211" i="19"/>
  <c r="B247" i="19"/>
  <c r="G96" i="19"/>
  <c r="C215" i="19"/>
  <c r="C175" i="19"/>
  <c r="C250" i="19"/>
  <c r="D258" i="19"/>
  <c r="D260" i="19"/>
  <c r="G224" i="19"/>
  <c r="D263" i="19"/>
  <c r="D268" i="19"/>
  <c r="D271" i="19"/>
  <c r="G232" i="19"/>
  <c r="D273" i="19"/>
  <c r="G234" i="19"/>
  <c r="D276" i="19"/>
  <c r="G236" i="19"/>
  <c r="D278" i="19"/>
  <c r="D283" i="19"/>
  <c r="G244" i="19"/>
  <c r="D285" i="19"/>
  <c r="G246" i="19"/>
  <c r="G248" i="19"/>
  <c r="D288" i="19"/>
  <c r="D290" i="19"/>
  <c r="G250" i="19"/>
  <c r="C6" i="17"/>
  <c r="D250" i="17"/>
  <c r="O27" i="17"/>
  <c r="K132" i="17"/>
  <c r="K136" i="17"/>
  <c r="M197" i="17"/>
  <c r="L198" i="17"/>
  <c r="D30" i="19"/>
  <c r="B270" i="19"/>
  <c r="C65" i="19"/>
  <c r="G65" i="19" s="1"/>
  <c r="E221" i="19"/>
  <c r="F100" i="19"/>
  <c r="E141" i="19"/>
  <c r="G185" i="19"/>
  <c r="D188" i="19"/>
  <c r="D148" i="19"/>
  <c r="D226" i="19"/>
  <c r="G191" i="19"/>
  <c r="G151" i="19"/>
  <c r="D230" i="19"/>
  <c r="D193" i="19"/>
  <c r="D153" i="19"/>
  <c r="C271" i="19"/>
  <c r="G196" i="19"/>
  <c r="D198" i="19"/>
  <c r="D234" i="19"/>
  <c r="E162" i="19"/>
  <c r="E237" i="19"/>
  <c r="D238" i="19"/>
  <c r="D203" i="19"/>
  <c r="G205" i="19"/>
  <c r="E245" i="19"/>
  <c r="E209" i="19"/>
  <c r="E169" i="19"/>
  <c r="D246" i="19"/>
  <c r="D210" i="19"/>
  <c r="G213" i="19"/>
  <c r="G173" i="19"/>
  <c r="E214" i="19"/>
  <c r="E174" i="19"/>
  <c r="F229" i="19"/>
  <c r="F235" i="19"/>
  <c r="B216" i="19"/>
  <c r="B39" i="20"/>
  <c r="F39" i="20"/>
  <c r="Q39" i="20" s="1"/>
  <c r="B80" i="20" s="1"/>
  <c r="Q5" i="20"/>
  <c r="B46" i="20" s="1"/>
  <c r="J39" i="20"/>
  <c r="S5" i="20"/>
  <c r="D6" i="17"/>
  <c r="L16" i="17" s="1"/>
  <c r="F7" i="17"/>
  <c r="N17" i="17" s="1"/>
  <c r="O14" i="17"/>
  <c r="M16" i="17"/>
  <c r="O18" i="17"/>
  <c r="D249" i="17"/>
  <c r="O26" i="17"/>
  <c r="K15" i="17"/>
  <c r="G5" i="17"/>
  <c r="B248" i="17" s="1"/>
  <c r="F6" i="17"/>
  <c r="N16" i="17" s="1"/>
  <c r="F186" i="17"/>
  <c r="K19" i="17"/>
  <c r="G9" i="17"/>
  <c r="B252" i="17" s="1"/>
  <c r="D251" i="17"/>
  <c r="I16" i="18"/>
  <c r="M16" i="18"/>
  <c r="I20" i="18"/>
  <c r="M20" i="18"/>
  <c r="I24" i="18"/>
  <c r="M24" i="18"/>
  <c r="E30" i="19"/>
  <c r="B266" i="19"/>
  <c r="G22" i="19"/>
  <c r="B181" i="19"/>
  <c r="B141" i="19"/>
  <c r="C100" i="19"/>
  <c r="B221" i="19"/>
  <c r="G70" i="19"/>
  <c r="C224" i="19"/>
  <c r="C185" i="19"/>
  <c r="C145" i="19"/>
  <c r="B146" i="19"/>
  <c r="B225" i="19"/>
  <c r="G74" i="19"/>
  <c r="C191" i="19"/>
  <c r="C228" i="19"/>
  <c r="C151" i="19"/>
  <c r="B192" i="19"/>
  <c r="B229" i="19"/>
  <c r="B152" i="19"/>
  <c r="G78" i="19"/>
  <c r="B157" i="19"/>
  <c r="B233" i="19"/>
  <c r="B197" i="19"/>
  <c r="G82" i="19"/>
  <c r="C161" i="19"/>
  <c r="C201" i="19"/>
  <c r="C236" i="19"/>
  <c r="B202" i="19"/>
  <c r="B237" i="19"/>
  <c r="B162" i="19"/>
  <c r="G86" i="19"/>
  <c r="C165" i="19"/>
  <c r="C240" i="19"/>
  <c r="C205" i="19"/>
  <c r="B166" i="19"/>
  <c r="B241" i="19"/>
  <c r="G90" i="19"/>
  <c r="C244" i="19"/>
  <c r="C208" i="19"/>
  <c r="C168" i="19"/>
  <c r="B209" i="19"/>
  <c r="B169" i="19"/>
  <c r="B245" i="19"/>
  <c r="G94" i="19"/>
  <c r="E210" i="19"/>
  <c r="C248" i="19"/>
  <c r="C213" i="19"/>
  <c r="C173" i="19"/>
  <c r="B249" i="19"/>
  <c r="B214" i="19"/>
  <c r="G98" i="19"/>
  <c r="C143" i="19"/>
  <c r="C157" i="19"/>
  <c r="E181" i="19"/>
  <c r="C188" i="19"/>
  <c r="B195" i="19"/>
  <c r="E202" i="19"/>
  <c r="B227" i="19"/>
  <c r="D232" i="19"/>
  <c r="B280" i="19"/>
  <c r="D143" i="19"/>
  <c r="D183" i="19"/>
  <c r="D222" i="19"/>
  <c r="C261" i="19"/>
  <c r="E186" i="19"/>
  <c r="E225" i="19"/>
  <c r="E146" i="19"/>
  <c r="C267" i="19"/>
  <c r="E192" i="19"/>
  <c r="E152" i="19"/>
  <c r="E229" i="19"/>
  <c r="E157" i="19"/>
  <c r="E197" i="19"/>
  <c r="E233" i="19"/>
  <c r="C272" i="19"/>
  <c r="G161" i="19"/>
  <c r="G201" i="19"/>
  <c r="E206" i="19"/>
  <c r="E241" i="19"/>
  <c r="E166" i="19"/>
  <c r="G208" i="19"/>
  <c r="G168" i="19"/>
  <c r="J14" i="17"/>
  <c r="C248" i="17"/>
  <c r="O15" i="17"/>
  <c r="M17" i="17"/>
  <c r="J18" i="17"/>
  <c r="C252" i="17"/>
  <c r="O19" i="17"/>
  <c r="O25" i="17"/>
  <c r="O29" i="17"/>
  <c r="G120" i="17"/>
  <c r="F121" i="17"/>
  <c r="G124" i="17"/>
  <c r="O135" i="17" s="1"/>
  <c r="F125" i="17"/>
  <c r="M131" i="17"/>
  <c r="M133" i="17"/>
  <c r="M135" i="17"/>
  <c r="B247" i="17"/>
  <c r="G186" i="17"/>
  <c r="F187" i="17"/>
  <c r="G187" i="17"/>
  <c r="B251" i="17"/>
  <c r="G190" i="17"/>
  <c r="F195" i="17"/>
  <c r="N195" i="17" s="1"/>
  <c r="G195" i="17"/>
  <c r="O195" i="17" s="1"/>
  <c r="F196" i="17"/>
  <c r="N196" i="17" s="1"/>
  <c r="G196" i="17"/>
  <c r="O196" i="17" s="1"/>
  <c r="F197" i="17"/>
  <c r="G197" i="17"/>
  <c r="O197" i="17" s="1"/>
  <c r="F198" i="17"/>
  <c r="N198" i="17" s="1"/>
  <c r="G198" i="17"/>
  <c r="F199" i="17"/>
  <c r="N199" i="17" s="1"/>
  <c r="G199" i="17"/>
  <c r="O199" i="17" s="1"/>
  <c r="F200" i="17"/>
  <c r="N200" i="17" s="1"/>
  <c r="G200" i="17"/>
  <c r="O200" i="17" s="1"/>
  <c r="F201" i="17"/>
  <c r="N201" i="17" s="1"/>
  <c r="G201" i="17"/>
  <c r="O201" i="17" s="1"/>
  <c r="D252" i="17"/>
  <c r="L14" i="18"/>
  <c r="L18" i="18"/>
  <c r="L22" i="18"/>
  <c r="H6" i="19"/>
  <c r="B259" i="19" s="1"/>
  <c r="G7" i="19"/>
  <c r="B261" i="19"/>
  <c r="H10" i="19"/>
  <c r="B264" i="19" s="1"/>
  <c r="G11" i="19"/>
  <c r="F151" i="19" s="1"/>
  <c r="B267" i="19"/>
  <c r="H14" i="19"/>
  <c r="G15" i="19"/>
  <c r="B273" i="19"/>
  <c r="E158" i="19"/>
  <c r="H18" i="19"/>
  <c r="B276" i="19" s="1"/>
  <c r="G19" i="19"/>
  <c r="B277" i="19"/>
  <c r="H22" i="19"/>
  <c r="G165" i="19" s="1"/>
  <c r="G23" i="19"/>
  <c r="B282" i="19"/>
  <c r="H26" i="19"/>
  <c r="B284" i="19" s="1"/>
  <c r="G27" i="19"/>
  <c r="B289" i="19"/>
  <c r="H36" i="19"/>
  <c r="G37" i="19"/>
  <c r="H40" i="19"/>
  <c r="G41" i="19"/>
  <c r="H44" i="19"/>
  <c r="G45" i="19"/>
  <c r="H48" i="19"/>
  <c r="G49" i="19"/>
  <c r="H52" i="19"/>
  <c r="G53" i="19"/>
  <c r="H56" i="19"/>
  <c r="G57" i="19"/>
  <c r="H60" i="19"/>
  <c r="G61" i="19"/>
  <c r="H64" i="19"/>
  <c r="H71" i="19"/>
  <c r="C259" i="19"/>
  <c r="E184" i="19"/>
  <c r="E144" i="19"/>
  <c r="D145" i="19"/>
  <c r="D224" i="19"/>
  <c r="D185" i="19"/>
  <c r="B188" i="19"/>
  <c r="H75" i="19"/>
  <c r="C264" i="19"/>
  <c r="E227" i="19"/>
  <c r="D228" i="19"/>
  <c r="D151" i="19"/>
  <c r="D191" i="19"/>
  <c r="H79" i="19"/>
  <c r="G230" i="19" s="1"/>
  <c r="E231" i="19"/>
  <c r="E195" i="19"/>
  <c r="E155" i="19"/>
  <c r="H83" i="19"/>
  <c r="C273" i="19" s="1"/>
  <c r="E160" i="19"/>
  <c r="E235" i="19"/>
  <c r="E200" i="19"/>
  <c r="D236" i="19"/>
  <c r="D161" i="19"/>
  <c r="D201" i="19"/>
  <c r="H87" i="19"/>
  <c r="G203" i="19" s="1"/>
  <c r="E251" i="19"/>
  <c r="E216" i="19"/>
  <c r="E176" i="19"/>
  <c r="E204" i="19"/>
  <c r="E164" i="19"/>
  <c r="D205" i="19"/>
  <c r="D165" i="19"/>
  <c r="D240" i="19"/>
  <c r="G91" i="19"/>
  <c r="E243" i="19"/>
  <c r="E207" i="19"/>
  <c r="E167" i="19"/>
  <c r="D208" i="19"/>
  <c r="D244" i="19"/>
  <c r="D168" i="19"/>
  <c r="H95" i="19"/>
  <c r="E247" i="19"/>
  <c r="E211" i="19"/>
  <c r="D248" i="19"/>
  <c r="D213" i="19"/>
  <c r="D173" i="19"/>
  <c r="H99" i="19"/>
  <c r="C290" i="19" s="1"/>
  <c r="G145" i="19"/>
  <c r="D158" i="19"/>
  <c r="E189" i="19"/>
  <c r="C196" i="19"/>
  <c r="E223" i="19"/>
  <c r="G228" i="19"/>
  <c r="C234" i="19"/>
  <c r="D280" i="19"/>
  <c r="F233" i="19"/>
  <c r="F239" i="19"/>
  <c r="S23" i="20"/>
  <c r="H4" i="19"/>
  <c r="B258" i="19"/>
  <c r="B260" i="19"/>
  <c r="B263" i="19"/>
  <c r="B268" i="19"/>
  <c r="B272" i="19"/>
  <c r="B279" i="19"/>
  <c r="B281" i="19"/>
  <c r="B288" i="19"/>
  <c r="B290" i="19"/>
  <c r="C221" i="19"/>
  <c r="C181" i="19"/>
  <c r="H70" i="19"/>
  <c r="E222" i="19"/>
  <c r="E183" i="19"/>
  <c r="C258" i="19"/>
  <c r="C223" i="19"/>
  <c r="C184" i="19"/>
  <c r="H72" i="19"/>
  <c r="E224" i="19"/>
  <c r="E185" i="19"/>
  <c r="C260" i="19"/>
  <c r="C225" i="19"/>
  <c r="C186" i="19"/>
  <c r="H74" i="19"/>
  <c r="E226" i="19"/>
  <c r="E188" i="19"/>
  <c r="C263" i="19"/>
  <c r="C227" i="19"/>
  <c r="C189" i="19"/>
  <c r="H76" i="19"/>
  <c r="G227" i="19" s="1"/>
  <c r="E228" i="19"/>
  <c r="E191" i="19"/>
  <c r="E151" i="19"/>
  <c r="C266" i="19"/>
  <c r="C229" i="19"/>
  <c r="C192" i="19"/>
  <c r="C152" i="19"/>
  <c r="H78" i="19"/>
  <c r="E230" i="19"/>
  <c r="E193" i="19"/>
  <c r="E153" i="19"/>
  <c r="C231" i="19"/>
  <c r="C195" i="19"/>
  <c r="C155" i="19"/>
  <c r="H80" i="19"/>
  <c r="E232" i="19"/>
  <c r="E196" i="19"/>
  <c r="C233" i="19"/>
  <c r="C197" i="19"/>
  <c r="H82" i="19"/>
  <c r="G233" i="19" s="1"/>
  <c r="E234" i="19"/>
  <c r="E198" i="19"/>
  <c r="C235" i="19"/>
  <c r="C200" i="19"/>
  <c r="H84" i="19"/>
  <c r="C276" i="19"/>
  <c r="E236" i="19"/>
  <c r="E201" i="19"/>
  <c r="E161" i="19"/>
  <c r="C237" i="19"/>
  <c r="C202" i="19"/>
  <c r="H86" i="19"/>
  <c r="E238" i="19"/>
  <c r="E203" i="19"/>
  <c r="C251" i="19"/>
  <c r="C239" i="19"/>
  <c r="C204" i="19"/>
  <c r="C164" i="19"/>
  <c r="C176" i="19"/>
  <c r="C216" i="19"/>
  <c r="H88" i="19"/>
  <c r="C279" i="19" s="1"/>
  <c r="C280" i="19"/>
  <c r="E240" i="19"/>
  <c r="E205" i="19"/>
  <c r="E165" i="19"/>
  <c r="C241" i="19"/>
  <c r="C206" i="19"/>
  <c r="C166" i="19"/>
  <c r="H90" i="19"/>
  <c r="C207" i="19"/>
  <c r="H92" i="19"/>
  <c r="E244" i="19"/>
  <c r="C283" i="19"/>
  <c r="C209" i="19"/>
  <c r="C245" i="19"/>
  <c r="H94" i="19"/>
  <c r="H96" i="19"/>
  <c r="G211" i="19" s="1"/>
  <c r="C288" i="19"/>
  <c r="E173" i="19"/>
  <c r="E213" i="19"/>
  <c r="H98" i="19"/>
  <c r="G249" i="19" s="1"/>
  <c r="E250" i="19"/>
  <c r="E215" i="19"/>
  <c r="E100" i="19"/>
  <c r="D256" i="19"/>
  <c r="D259" i="19"/>
  <c r="G223" i="19"/>
  <c r="G229" i="19"/>
  <c r="G231" i="19"/>
  <c r="D270" i="19"/>
  <c r="D272" i="19"/>
  <c r="D275" i="19"/>
  <c r="G237" i="19"/>
  <c r="G239" i="19"/>
  <c r="D281" i="19"/>
  <c r="D286" i="19"/>
  <c r="G247" i="19"/>
  <c r="D289" i="19"/>
  <c r="H135" i="19"/>
  <c r="D291" i="19" s="1"/>
  <c r="E145" i="19"/>
  <c r="C149" i="19"/>
  <c r="B151" i="19"/>
  <c r="C162" i="19"/>
  <c r="C169" i="19"/>
  <c r="D184" i="19"/>
  <c r="B191" i="19"/>
  <c r="B215" i="19"/>
  <c r="B228" i="19"/>
  <c r="C243" i="19"/>
  <c r="E248" i="19"/>
  <c r="D277" i="19"/>
  <c r="Q6" i="20"/>
  <c r="S6" i="20"/>
  <c r="T13" i="20"/>
  <c r="C54" i="20" s="1"/>
  <c r="D175" i="19"/>
  <c r="F225" i="19"/>
  <c r="F231" i="19"/>
  <c r="F249" i="19"/>
  <c r="Q23" i="20"/>
  <c r="G35" i="19"/>
  <c r="B183" i="19"/>
  <c r="B222" i="19"/>
  <c r="G71" i="19"/>
  <c r="G73" i="19"/>
  <c r="F224" i="19" s="1"/>
  <c r="G75" i="19"/>
  <c r="D189" i="19"/>
  <c r="D227" i="19"/>
  <c r="D229" i="19"/>
  <c r="D152" i="19"/>
  <c r="B193" i="19"/>
  <c r="B230" i="19"/>
  <c r="G79" i="19"/>
  <c r="G81" i="19"/>
  <c r="F196" i="19" s="1"/>
  <c r="D197" i="19"/>
  <c r="G83" i="19"/>
  <c r="D200" i="19"/>
  <c r="D235" i="19"/>
  <c r="B201" i="19"/>
  <c r="G85" i="19"/>
  <c r="D237" i="19"/>
  <c r="D162" i="19"/>
  <c r="B203" i="19"/>
  <c r="B238" i="19"/>
  <c r="G87" i="19"/>
  <c r="D251" i="19"/>
  <c r="D216" i="19"/>
  <c r="D164" i="19"/>
  <c r="G89" i="19"/>
  <c r="F240" i="19" s="1"/>
  <c r="D206" i="19"/>
  <c r="D207" i="19"/>
  <c r="D243" i="19"/>
  <c r="B208" i="19"/>
  <c r="G93" i="19"/>
  <c r="B210" i="19"/>
  <c r="B246" i="19"/>
  <c r="G95" i="19"/>
  <c r="G97" i="19"/>
  <c r="D174" i="19"/>
  <c r="D214" i="19"/>
  <c r="G99" i="19"/>
  <c r="F226" i="19"/>
  <c r="F232" i="19"/>
  <c r="F248" i="19"/>
  <c r="C141" i="19"/>
  <c r="B143" i="19"/>
  <c r="E148" i="19"/>
  <c r="D149" i="19"/>
  <c r="B158" i="19"/>
  <c r="C160" i="19"/>
  <c r="C167" i="19"/>
  <c r="D169" i="19"/>
  <c r="D181" i="19"/>
  <c r="B196" i="19"/>
  <c r="D202" i="19"/>
  <c r="D209" i="19"/>
  <c r="C211" i="19"/>
  <c r="D239" i="19"/>
  <c r="G243" i="19"/>
  <c r="D249" i="19"/>
  <c r="F251" i="19"/>
  <c r="D267" i="19"/>
  <c r="D279" i="19"/>
  <c r="T20" i="20"/>
  <c r="C61" i="20" s="1"/>
  <c r="D215" i="19"/>
  <c r="P9" i="20"/>
  <c r="T9" i="20"/>
  <c r="C50" i="20" s="1"/>
  <c r="T17" i="20"/>
  <c r="C58" i="20" s="1"/>
  <c r="F250" i="19"/>
  <c r="T7" i="20"/>
  <c r="C48" i="20" s="1"/>
  <c r="R21" i="20"/>
  <c r="T39" i="20"/>
  <c r="C80" i="20" s="1"/>
  <c r="D19" i="23"/>
  <c r="D80" i="23" s="1"/>
  <c r="D84" i="23"/>
  <c r="I19" i="23"/>
  <c r="I88" i="23"/>
  <c r="E80" i="23"/>
  <c r="I80" i="23"/>
  <c r="H84" i="23"/>
  <c r="T11" i="20"/>
  <c r="C52" i="20" s="1"/>
  <c r="R15" i="20"/>
  <c r="T15" i="20"/>
  <c r="C56" i="20" s="1"/>
  <c r="R19" i="20"/>
  <c r="T19" i="20"/>
  <c r="C60" i="20" s="1"/>
  <c r="T23" i="20"/>
  <c r="C64" i="20" s="1"/>
  <c r="R30" i="20"/>
  <c r="D39" i="20"/>
  <c r="H39" i="20"/>
  <c r="T40" i="20"/>
  <c r="C81" i="20" s="1"/>
  <c r="L39" i="20"/>
  <c r="H80" i="23"/>
  <c r="P27" i="20"/>
  <c r="T27" i="20"/>
  <c r="C68" i="20" s="1"/>
  <c r="R28" i="20"/>
  <c r="R32" i="20"/>
  <c r="F236" i="19" l="1"/>
  <c r="F201" i="19"/>
  <c r="F161" i="19"/>
  <c r="F222" i="19"/>
  <c r="F143" i="19"/>
  <c r="F183" i="19"/>
  <c r="G206" i="19"/>
  <c r="G166" i="19"/>
  <c r="F207" i="19"/>
  <c r="F167" i="19"/>
  <c r="F204" i="19"/>
  <c r="F164" i="19"/>
  <c r="F216" i="19"/>
  <c r="F176" i="19"/>
  <c r="F149" i="19"/>
  <c r="F189" i="19"/>
  <c r="G30" i="19"/>
  <c r="G209" i="19"/>
  <c r="G169" i="19"/>
  <c r="G245" i="19"/>
  <c r="G200" i="19"/>
  <c r="G160" i="19"/>
  <c r="G186" i="19"/>
  <c r="G146" i="19"/>
  <c r="G181" i="19"/>
  <c r="G141" i="19"/>
  <c r="H100" i="19"/>
  <c r="C291" i="19" s="1"/>
  <c r="H30" i="19"/>
  <c r="B291" i="19" s="1"/>
  <c r="C286" i="19"/>
  <c r="F206" i="19"/>
  <c r="F166" i="19"/>
  <c r="F146" i="19"/>
  <c r="F186" i="19"/>
  <c r="C256" i="19"/>
  <c r="F184" i="19"/>
  <c r="F144" i="19"/>
  <c r="N136" i="17"/>
  <c r="F213" i="19"/>
  <c r="F173" i="19"/>
  <c r="F168" i="19"/>
  <c r="F244" i="19"/>
  <c r="F208" i="19"/>
  <c r="F188" i="19"/>
  <c r="F148" i="19"/>
  <c r="G221" i="19"/>
  <c r="G167" i="19"/>
  <c r="G207" i="19"/>
  <c r="G202" i="19"/>
  <c r="G162" i="19"/>
  <c r="F223" i="19"/>
  <c r="G210" i="19"/>
  <c r="C285" i="19"/>
  <c r="C282" i="19"/>
  <c r="G188" i="19"/>
  <c r="G148" i="19"/>
  <c r="G183" i="19"/>
  <c r="G143" i="19"/>
  <c r="N197" i="17"/>
  <c r="C281" i="19"/>
  <c r="B256" i="19"/>
  <c r="F169" i="19"/>
  <c r="F209" i="19"/>
  <c r="F197" i="19"/>
  <c r="F157" i="19"/>
  <c r="F152" i="19"/>
  <c r="F192" i="19"/>
  <c r="F227" i="19"/>
  <c r="C284" i="19"/>
  <c r="C277" i="19"/>
  <c r="O17" i="17"/>
  <c r="G226" i="19"/>
  <c r="F195" i="19"/>
  <c r="F155" i="19"/>
  <c r="N132" i="17"/>
  <c r="F158" i="19"/>
  <c r="F198" i="19"/>
  <c r="G174" i="19"/>
  <c r="G214" i="19"/>
  <c r="G204" i="19"/>
  <c r="G164" i="19"/>
  <c r="G216" i="19"/>
  <c r="G176" i="19"/>
  <c r="G195" i="19"/>
  <c r="G155" i="19"/>
  <c r="G193" i="19"/>
  <c r="C268" i="19"/>
  <c r="G153" i="19"/>
  <c r="G238" i="19"/>
  <c r="F160" i="19"/>
  <c r="F200" i="19"/>
  <c r="G251" i="19"/>
  <c r="C278" i="19"/>
  <c r="F234" i="19"/>
  <c r="F215" i="19"/>
  <c r="F175" i="19"/>
  <c r="F210" i="19"/>
  <c r="F246" i="19"/>
  <c r="F205" i="19"/>
  <c r="F165" i="19"/>
  <c r="F203" i="19"/>
  <c r="F238" i="19"/>
  <c r="F193" i="19"/>
  <c r="F153" i="19"/>
  <c r="F230" i="19"/>
  <c r="F185" i="19"/>
  <c r="F145" i="19"/>
  <c r="F241" i="19"/>
  <c r="G241" i="19"/>
  <c r="G235" i="19"/>
  <c r="G225" i="19"/>
  <c r="G197" i="19"/>
  <c r="G157" i="19"/>
  <c r="G192" i="19"/>
  <c r="G152" i="19"/>
  <c r="G189" i="19"/>
  <c r="G149" i="19"/>
  <c r="G184" i="19"/>
  <c r="G144" i="19"/>
  <c r="F243" i="19"/>
  <c r="G215" i="19"/>
  <c r="G175" i="19"/>
  <c r="G158" i="19"/>
  <c r="G198" i="19"/>
  <c r="C270" i="19"/>
  <c r="O198" i="17"/>
  <c r="F214" i="19"/>
  <c r="F174" i="19"/>
  <c r="F202" i="19"/>
  <c r="F162" i="19"/>
  <c r="F237" i="19"/>
  <c r="F141" i="19"/>
  <c r="G100" i="19"/>
  <c r="F181" i="19"/>
  <c r="F221" i="19"/>
  <c r="F245" i="19"/>
  <c r="C289" i="19"/>
  <c r="K16" i="17"/>
  <c r="G6" i="17"/>
  <c r="G222" i="19"/>
  <c r="F211" i="19"/>
  <c r="F247" i="19"/>
  <c r="B249" i="17" l="1"/>
  <c r="O16" i="17"/>
  <c r="Q465" i="16" l="1"/>
  <c r="Q464" i="16"/>
  <c r="Q463" i="16"/>
  <c r="Q462" i="16"/>
  <c r="Q450" i="16"/>
  <c r="Q449" i="16"/>
  <c r="Q448" i="16"/>
  <c r="Q447" i="16"/>
  <c r="Q432" i="16"/>
  <c r="Q431" i="16"/>
  <c r="Q430" i="16"/>
  <c r="Q429" i="16"/>
  <c r="Q415" i="16"/>
  <c r="Q414" i="16"/>
  <c r="Q413" i="16"/>
  <c r="Q412" i="16"/>
  <c r="Q399" i="16"/>
  <c r="Q398" i="16"/>
  <c r="Q397" i="16"/>
  <c r="Q396" i="16"/>
  <c r="Q381" i="16"/>
  <c r="Q380" i="16"/>
  <c r="Q379" i="16"/>
  <c r="Q378" i="16"/>
  <c r="Q366" i="16"/>
  <c r="Q365" i="16"/>
  <c r="Q364" i="16"/>
  <c r="Q363" i="16"/>
  <c r="Q348" i="16"/>
  <c r="Q347" i="16"/>
  <c r="Q346" i="16"/>
  <c r="Q345" i="16"/>
  <c r="Q331" i="16"/>
  <c r="Q330" i="16"/>
  <c r="Q329" i="16"/>
  <c r="Q328" i="16"/>
  <c r="Q315" i="16"/>
  <c r="Q314" i="16"/>
  <c r="Q313" i="16"/>
  <c r="Q312" i="16"/>
  <c r="O220" i="16" a="1"/>
  <c r="O224" i="16" s="1"/>
  <c r="N220" i="16" a="1"/>
  <c r="N222" i="16" s="1"/>
  <c r="D168" i="16"/>
  <c r="D167" i="16"/>
  <c r="D166" i="16"/>
  <c r="D165" i="16"/>
  <c r="I154" i="16"/>
  <c r="I153" i="16"/>
  <c r="I152" i="16"/>
  <c r="I151" i="16"/>
  <c r="I87" i="16"/>
  <c r="I86" i="16"/>
  <c r="I85" i="16"/>
  <c r="I84" i="16"/>
  <c r="L55" i="16"/>
  <c r="K55" i="16"/>
  <c r="J55" i="16"/>
  <c r="I55" i="16"/>
  <c r="H55" i="16"/>
  <c r="G55" i="16"/>
  <c r="L54" i="16"/>
  <c r="K54" i="16"/>
  <c r="J54" i="16"/>
  <c r="I54" i="16"/>
  <c r="H54" i="16"/>
  <c r="G54" i="16"/>
  <c r="L53" i="16"/>
  <c r="K53" i="16"/>
  <c r="J53" i="16"/>
  <c r="I53" i="16"/>
  <c r="H53" i="16"/>
  <c r="G53" i="16"/>
  <c r="L52" i="16"/>
  <c r="K52" i="16"/>
  <c r="J52" i="16"/>
  <c r="I52" i="16"/>
  <c r="H52" i="16"/>
  <c r="G52" i="16"/>
  <c r="G45" i="16"/>
  <c r="F45" i="16"/>
  <c r="E45" i="16"/>
  <c r="D45" i="16"/>
  <c r="C45" i="16"/>
  <c r="B45" i="16"/>
  <c r="F43" i="16"/>
  <c r="E43" i="16"/>
  <c r="D43" i="16"/>
  <c r="C43" i="16"/>
  <c r="B43" i="16"/>
  <c r="G36" i="16"/>
  <c r="F36" i="16"/>
  <c r="E36" i="16"/>
  <c r="D36" i="16"/>
  <c r="C36" i="16"/>
  <c r="B36" i="16"/>
  <c r="F34" i="16"/>
  <c r="E34" i="16"/>
  <c r="D34" i="16"/>
  <c r="C34" i="16"/>
  <c r="B34" i="16"/>
  <c r="I24" i="16"/>
  <c r="I23" i="16"/>
  <c r="I22" i="16"/>
  <c r="I21" i="16"/>
  <c r="O223" i="16" l="1"/>
  <c r="N223" i="16"/>
  <c r="O221" i="16"/>
  <c r="N220" i="16"/>
  <c r="N224" i="16"/>
  <c r="O222" i="16"/>
  <c r="N221" i="16"/>
  <c r="O220" i="16"/>
  <c r="C33" i="15" l="1"/>
  <c r="D32" i="15"/>
  <c r="E31" i="15"/>
  <c r="F30" i="15"/>
  <c r="F33" i="15"/>
  <c r="E33" i="15"/>
  <c r="D33" i="15"/>
  <c r="B33" i="15"/>
  <c r="F32" i="15"/>
  <c r="E32" i="15"/>
  <c r="C32" i="15"/>
  <c r="B32" i="15"/>
  <c r="F31" i="15"/>
  <c r="D31" i="15"/>
  <c r="C31" i="15"/>
  <c r="B31" i="15"/>
  <c r="E30" i="15"/>
  <c r="D30" i="15"/>
  <c r="C30" i="15"/>
  <c r="B30" i="15"/>
  <c r="D133" i="14"/>
  <c r="D134" i="14"/>
  <c r="C144" i="14" s="1"/>
  <c r="C134" i="14"/>
  <c r="B134" i="14"/>
  <c r="B139" i="14" s="1"/>
  <c r="C133" i="14"/>
  <c r="C7" i="14"/>
  <c r="B7" i="14"/>
  <c r="D8" i="13"/>
  <c r="D6" i="13"/>
  <c r="C5" i="13"/>
  <c r="D4" i="13"/>
  <c r="C7" i="13"/>
  <c r="B5" i="13"/>
  <c r="D123" i="11"/>
  <c r="D115" i="11"/>
  <c r="BL110" i="11"/>
  <c r="BK110" i="11"/>
  <c r="BM110" i="11" s="1"/>
  <c r="BJ110" i="11"/>
  <c r="BI110" i="11"/>
  <c r="BH110" i="11"/>
  <c r="BF110" i="11"/>
  <c r="BG110" i="11" s="1"/>
  <c r="BE110" i="11"/>
  <c r="BC110" i="11"/>
  <c r="BB110" i="11"/>
  <c r="BD110" i="11" s="1"/>
  <c r="AZ110" i="11"/>
  <c r="AY110" i="11"/>
  <c r="BA110" i="11" s="1"/>
  <c r="AX110" i="11"/>
  <c r="AW110" i="11"/>
  <c r="AV110" i="11"/>
  <c r="AT110" i="11"/>
  <c r="AU110" i="11" s="1"/>
  <c r="AS110" i="11"/>
  <c r="AQ110" i="11"/>
  <c r="AP110" i="11"/>
  <c r="AR110" i="11" s="1"/>
  <c r="AN110" i="11"/>
  <c r="AM110" i="11"/>
  <c r="AO110" i="11" s="1"/>
  <c r="AL110" i="11"/>
  <c r="AK110" i="11"/>
  <c r="AJ110" i="11"/>
  <c r="AH110" i="11"/>
  <c r="AI110" i="11" s="1"/>
  <c r="AG110" i="11"/>
  <c r="AE110" i="11"/>
  <c r="AD110" i="11"/>
  <c r="AF110" i="11" s="1"/>
  <c r="AB110" i="11"/>
  <c r="AA110" i="11"/>
  <c r="AC110" i="11" s="1"/>
  <c r="Z110" i="11"/>
  <c r="Y110" i="11"/>
  <c r="X110" i="11"/>
  <c r="V110" i="11"/>
  <c r="W110" i="11" s="1"/>
  <c r="U110" i="11"/>
  <c r="S110" i="11"/>
  <c r="R110" i="11"/>
  <c r="T110" i="11" s="1"/>
  <c r="P110" i="11"/>
  <c r="O110" i="11"/>
  <c r="Q110" i="11" s="1"/>
  <c r="N110" i="11"/>
  <c r="M110" i="11"/>
  <c r="L110" i="11"/>
  <c r="J110" i="11"/>
  <c r="K110" i="11" s="1"/>
  <c r="I110" i="11"/>
  <c r="G110" i="11"/>
  <c r="F110" i="11"/>
  <c r="H110" i="11" s="1"/>
  <c r="D110" i="11"/>
  <c r="C110" i="11"/>
  <c r="E110" i="11" s="1"/>
  <c r="BL109" i="11"/>
  <c r="BK109" i="11"/>
  <c r="BM109" i="11" s="1"/>
  <c r="BI109" i="11"/>
  <c r="BH109" i="11"/>
  <c r="BJ109" i="11" s="1"/>
  <c r="BG109" i="11"/>
  <c r="BF109" i="11"/>
  <c r="BE109" i="11"/>
  <c r="BC109" i="11"/>
  <c r="BD109" i="11" s="1"/>
  <c r="BB109" i="11"/>
  <c r="AZ109" i="11"/>
  <c r="AY109" i="11"/>
  <c r="BA109" i="11" s="1"/>
  <c r="AW109" i="11"/>
  <c r="AV109" i="11"/>
  <c r="AX109" i="11" s="1"/>
  <c r="AU109" i="11"/>
  <c r="AT109" i="11"/>
  <c r="AS109" i="11"/>
  <c r="AQ109" i="11"/>
  <c r="AR109" i="11" s="1"/>
  <c r="AP109" i="11"/>
  <c r="AN109" i="11"/>
  <c r="AM109" i="11"/>
  <c r="AO109" i="11" s="1"/>
  <c r="AK109" i="11"/>
  <c r="AJ109" i="11"/>
  <c r="AL109" i="11" s="1"/>
  <c r="AI109" i="11"/>
  <c r="AH109" i="11"/>
  <c r="AG109" i="11"/>
  <c r="AE109" i="11"/>
  <c r="AF109" i="11" s="1"/>
  <c r="AD109" i="11"/>
  <c r="AB109" i="11"/>
  <c r="AA109" i="11"/>
  <c r="AC109" i="11" s="1"/>
  <c r="Y109" i="11"/>
  <c r="X109" i="11"/>
  <c r="Z109" i="11" s="1"/>
  <c r="W109" i="11"/>
  <c r="V109" i="11"/>
  <c r="U109" i="11"/>
  <c r="S109" i="11"/>
  <c r="T109" i="11" s="1"/>
  <c r="R109" i="11"/>
  <c r="P109" i="11"/>
  <c r="O109" i="11"/>
  <c r="Q109" i="11" s="1"/>
  <c r="M109" i="11"/>
  <c r="L109" i="11"/>
  <c r="N109" i="11" s="1"/>
  <c r="K109" i="11"/>
  <c r="J109" i="11"/>
  <c r="I109" i="11"/>
  <c r="G109" i="11"/>
  <c r="H109" i="11" s="1"/>
  <c r="F109" i="11"/>
  <c r="D109" i="11"/>
  <c r="C109" i="11"/>
  <c r="E109" i="11" s="1"/>
  <c r="BL108" i="11"/>
  <c r="BM108" i="11" s="1"/>
  <c r="BK108" i="11"/>
  <c r="BI108" i="11"/>
  <c r="BH108" i="11"/>
  <c r="BJ108" i="11" s="1"/>
  <c r="BF108" i="11"/>
  <c r="BE108" i="11"/>
  <c r="BG108" i="11" s="1"/>
  <c r="BD108" i="11"/>
  <c r="BC108" i="11"/>
  <c r="BB108" i="11"/>
  <c r="AZ108" i="11"/>
  <c r="BA108" i="11" s="1"/>
  <c r="AY108" i="11"/>
  <c r="AW108" i="11"/>
  <c r="AV108" i="11"/>
  <c r="AX108" i="11" s="1"/>
  <c r="AT108" i="11"/>
  <c r="AS108" i="11"/>
  <c r="AU108" i="11" s="1"/>
  <c r="AR108" i="11"/>
  <c r="AQ108" i="11"/>
  <c r="AP108" i="11"/>
  <c r="AN108" i="11"/>
  <c r="AO108" i="11" s="1"/>
  <c r="AM108" i="11"/>
  <c r="AK108" i="11"/>
  <c r="AJ108" i="11"/>
  <c r="AL108" i="11" s="1"/>
  <c r="AH108" i="11"/>
  <c r="AG108" i="11"/>
  <c r="AI108" i="11" s="1"/>
  <c r="AF108" i="11"/>
  <c r="AE108" i="11"/>
  <c r="AD108" i="11"/>
  <c r="AB108" i="11"/>
  <c r="AC108" i="11" s="1"/>
  <c r="AA108" i="11"/>
  <c r="Y108" i="11"/>
  <c r="X108" i="11"/>
  <c r="Z108" i="11" s="1"/>
  <c r="V108" i="11"/>
  <c r="U108" i="11"/>
  <c r="W108" i="11" s="1"/>
  <c r="T108" i="11"/>
  <c r="S108" i="11"/>
  <c r="R108" i="11"/>
  <c r="P108" i="11"/>
  <c r="Q108" i="11" s="1"/>
  <c r="O108" i="11"/>
  <c r="M108" i="11"/>
  <c r="L108" i="11"/>
  <c r="N108" i="11" s="1"/>
  <c r="J108" i="11"/>
  <c r="I108" i="11"/>
  <c r="K108" i="11" s="1"/>
  <c r="H108" i="11"/>
  <c r="G108" i="11"/>
  <c r="F108" i="11"/>
  <c r="D108" i="11"/>
  <c r="E108" i="11" s="1"/>
  <c r="C108" i="11"/>
  <c r="BS107" i="11"/>
  <c r="BP107" i="11"/>
  <c r="BM107" i="11"/>
  <c r="BJ107" i="11"/>
  <c r="BG107" i="11"/>
  <c r="BD107" i="11"/>
  <c r="BA107" i="11"/>
  <c r="AX107" i="11"/>
  <c r="AU107" i="11"/>
  <c r="AR107" i="11"/>
  <c r="AO107" i="11"/>
  <c r="AL107" i="11"/>
  <c r="AI107" i="11"/>
  <c r="AF107" i="11"/>
  <c r="AC107" i="11"/>
  <c r="Z107" i="11"/>
  <c r="W107" i="11"/>
  <c r="T107" i="11"/>
  <c r="Q107" i="11"/>
  <c r="N107" i="11"/>
  <c r="K107" i="11"/>
  <c r="H107" i="11"/>
  <c r="E107" i="11"/>
  <c r="BS106" i="11"/>
  <c r="BP106" i="11"/>
  <c r="BM106" i="11"/>
  <c r="BJ106" i="11"/>
  <c r="BG106" i="11"/>
  <c r="BD106" i="11"/>
  <c r="BA106" i="11"/>
  <c r="AX106" i="11"/>
  <c r="AU106" i="11"/>
  <c r="AR106" i="11"/>
  <c r="AO106" i="11"/>
  <c r="AL106" i="11"/>
  <c r="AI106" i="11"/>
  <c r="AF106" i="11"/>
  <c r="AC106" i="11"/>
  <c r="Z106" i="11"/>
  <c r="W106" i="11"/>
  <c r="T106" i="11"/>
  <c r="Q106" i="11"/>
  <c r="N106" i="11"/>
  <c r="K106" i="11"/>
  <c r="H106" i="11"/>
  <c r="E106" i="11"/>
  <c r="BS105" i="11"/>
  <c r="BP105" i="11"/>
  <c r="BM105" i="11"/>
  <c r="BJ105" i="11"/>
  <c r="BG105" i="11"/>
  <c r="BD105" i="11"/>
  <c r="BA105" i="11"/>
  <c r="AX105" i="11"/>
  <c r="AU105" i="11"/>
  <c r="AR105" i="11"/>
  <c r="AO105" i="11"/>
  <c r="AL105" i="11"/>
  <c r="AI105" i="11"/>
  <c r="AF105" i="11"/>
  <c r="AC105" i="11"/>
  <c r="Z105" i="11"/>
  <c r="W105" i="11"/>
  <c r="T105" i="11"/>
  <c r="Q105" i="11"/>
  <c r="N105" i="11"/>
  <c r="K105" i="11"/>
  <c r="H105" i="11"/>
  <c r="E105" i="11"/>
  <c r="BS104" i="11"/>
  <c r="BP104" i="11"/>
  <c r="BM104" i="11"/>
  <c r="BJ104" i="11"/>
  <c r="BG104" i="11"/>
  <c r="BD104" i="11"/>
  <c r="BA104" i="11"/>
  <c r="AX104" i="11"/>
  <c r="AU104" i="11"/>
  <c r="AR104" i="11"/>
  <c r="AO104" i="11"/>
  <c r="AL104" i="11"/>
  <c r="AI104" i="11"/>
  <c r="AF104" i="11"/>
  <c r="AC104" i="11"/>
  <c r="Z104" i="11"/>
  <c r="W104" i="11"/>
  <c r="T104" i="11"/>
  <c r="Q104" i="11"/>
  <c r="N104" i="11"/>
  <c r="K104" i="11"/>
  <c r="H104" i="11"/>
  <c r="E104" i="11"/>
  <c r="BS103" i="11"/>
  <c r="BP103" i="11"/>
  <c r="BM103" i="11"/>
  <c r="BJ103" i="11"/>
  <c r="BG103" i="11"/>
  <c r="BD103" i="11"/>
  <c r="BA103" i="11"/>
  <c r="AX103" i="11"/>
  <c r="AU103" i="11"/>
  <c r="AR103" i="11"/>
  <c r="AO103" i="11"/>
  <c r="AL103" i="11"/>
  <c r="AI103" i="11"/>
  <c r="AF103" i="11"/>
  <c r="AC103" i="11"/>
  <c r="Z103" i="11"/>
  <c r="W103" i="11"/>
  <c r="T103" i="11"/>
  <c r="Q103" i="11"/>
  <c r="N103" i="11"/>
  <c r="K103" i="11"/>
  <c r="H103" i="11"/>
  <c r="E103" i="11"/>
  <c r="BS102" i="11"/>
  <c r="BP102" i="11"/>
  <c r="BM102" i="11"/>
  <c r="BJ102" i="11"/>
  <c r="BG102" i="11"/>
  <c r="BD102" i="11"/>
  <c r="BA102" i="11"/>
  <c r="AX102" i="11"/>
  <c r="AU102" i="11"/>
  <c r="AR102" i="11"/>
  <c r="AO102" i="11"/>
  <c r="AL102" i="11"/>
  <c r="AI102" i="11"/>
  <c r="AF102" i="11"/>
  <c r="AC102" i="11"/>
  <c r="Z102" i="11"/>
  <c r="W102" i="11"/>
  <c r="T102" i="11"/>
  <c r="Q102" i="11"/>
  <c r="N102" i="11"/>
  <c r="K102" i="11"/>
  <c r="H102" i="11"/>
  <c r="E102" i="11"/>
  <c r="BS101" i="11"/>
  <c r="BP101" i="11"/>
  <c r="BM101" i="11"/>
  <c r="BJ101" i="11"/>
  <c r="BG101" i="11"/>
  <c r="BD101" i="11"/>
  <c r="BA101" i="11"/>
  <c r="AX101" i="11"/>
  <c r="AU101" i="11"/>
  <c r="AR101" i="11"/>
  <c r="AO101" i="11"/>
  <c r="AL101" i="11"/>
  <c r="AI101" i="11"/>
  <c r="AF101" i="11"/>
  <c r="AC101" i="11"/>
  <c r="Z101" i="11"/>
  <c r="W101" i="11"/>
  <c r="T101" i="11"/>
  <c r="Q101" i="11"/>
  <c r="N101" i="11"/>
  <c r="K101" i="11"/>
  <c r="H101" i="11"/>
  <c r="E101" i="11"/>
  <c r="BS100" i="11"/>
  <c r="BP100" i="11"/>
  <c r="BM100" i="11"/>
  <c r="BJ100" i="11"/>
  <c r="BG100" i="11"/>
  <c r="BD100" i="11"/>
  <c r="BA100" i="11"/>
  <c r="AX100" i="11"/>
  <c r="AU100" i="11"/>
  <c r="AR100" i="11"/>
  <c r="AO100" i="11"/>
  <c r="AL100" i="11"/>
  <c r="AI100" i="11"/>
  <c r="AF100" i="11"/>
  <c r="AC100" i="11"/>
  <c r="Z100" i="11"/>
  <c r="W100" i="11"/>
  <c r="T100" i="11"/>
  <c r="Q100" i="11"/>
  <c r="N100" i="11"/>
  <c r="K100" i="11"/>
  <c r="H100" i="11"/>
  <c r="E100" i="11"/>
  <c r="BS99" i="11"/>
  <c r="BP99" i="11"/>
  <c r="BM99" i="11"/>
  <c r="BJ99" i="11"/>
  <c r="BG99" i="11"/>
  <c r="BD99" i="11"/>
  <c r="BA99" i="11"/>
  <c r="AX99" i="11"/>
  <c r="AU99" i="11"/>
  <c r="AR99" i="11"/>
  <c r="AO99" i="11"/>
  <c r="AL99" i="11"/>
  <c r="AI99" i="11"/>
  <c r="AF99" i="11"/>
  <c r="AC99" i="11"/>
  <c r="Z99" i="11"/>
  <c r="W99" i="11"/>
  <c r="T99" i="11"/>
  <c r="Q99" i="11"/>
  <c r="N99" i="11"/>
  <c r="K99" i="11"/>
  <c r="H99" i="11"/>
  <c r="E99" i="11"/>
  <c r="BS98" i="11"/>
  <c r="BP98" i="11"/>
  <c r="BM98" i="11"/>
  <c r="BJ98" i="11"/>
  <c r="BG98" i="11"/>
  <c r="BD98" i="11"/>
  <c r="BA98" i="11"/>
  <c r="AX98" i="11"/>
  <c r="AU98" i="11"/>
  <c r="AR98" i="11"/>
  <c r="AO98" i="11"/>
  <c r="AL98" i="11"/>
  <c r="AI98" i="11"/>
  <c r="AF98" i="11"/>
  <c r="AC98" i="11"/>
  <c r="Z98" i="11"/>
  <c r="W98" i="11"/>
  <c r="T98" i="11"/>
  <c r="Q98" i="11"/>
  <c r="N98" i="11"/>
  <c r="K98" i="11"/>
  <c r="H98" i="11"/>
  <c r="E98" i="11"/>
  <c r="BS97" i="11"/>
  <c r="BP97" i="11"/>
  <c r="BM97" i="11"/>
  <c r="BJ97" i="11"/>
  <c r="BG97" i="11"/>
  <c r="BD97" i="11"/>
  <c r="BA97" i="11"/>
  <c r="AX97" i="11"/>
  <c r="AU97" i="11"/>
  <c r="AR97" i="11"/>
  <c r="AO97" i="11"/>
  <c r="AL97" i="11"/>
  <c r="AI97" i="11"/>
  <c r="AF97" i="11"/>
  <c r="AC97" i="11"/>
  <c r="Z97" i="11"/>
  <c r="W97" i="11"/>
  <c r="T97" i="11"/>
  <c r="Q97" i="11"/>
  <c r="N97" i="11"/>
  <c r="K97" i="11"/>
  <c r="H97" i="11"/>
  <c r="E97" i="11"/>
  <c r="BS96" i="11"/>
  <c r="BP96" i="11"/>
  <c r="BM96" i="11"/>
  <c r="BJ96" i="11"/>
  <c r="BG96" i="11"/>
  <c r="BD96" i="11"/>
  <c r="BA96" i="11"/>
  <c r="AX96" i="11"/>
  <c r="AU96" i="11"/>
  <c r="AR96" i="11"/>
  <c r="AO96" i="11"/>
  <c r="AL96" i="11"/>
  <c r="AI96" i="11"/>
  <c r="AF96" i="11"/>
  <c r="AC96" i="11"/>
  <c r="Z96" i="11"/>
  <c r="W96" i="11"/>
  <c r="T96" i="11"/>
  <c r="Q96" i="11"/>
  <c r="N96" i="11"/>
  <c r="K96" i="11"/>
  <c r="H96" i="11"/>
  <c r="E96" i="11"/>
  <c r="BS95" i="11"/>
  <c r="BP95" i="11"/>
  <c r="BM95" i="11"/>
  <c r="BJ95" i="11"/>
  <c r="BG95" i="11"/>
  <c r="BD95" i="11"/>
  <c r="BA95" i="11"/>
  <c r="AX95" i="11"/>
  <c r="AU95" i="11"/>
  <c r="AR95" i="11"/>
  <c r="AO95" i="11"/>
  <c r="AL95" i="11"/>
  <c r="AI95" i="11"/>
  <c r="AF95" i="11"/>
  <c r="AC95" i="11"/>
  <c r="Z95" i="11"/>
  <c r="W95" i="11"/>
  <c r="T95" i="11"/>
  <c r="Q95" i="11"/>
  <c r="N95" i="11"/>
  <c r="K95" i="11"/>
  <c r="H95" i="11"/>
  <c r="E95" i="11"/>
  <c r="BS94" i="11"/>
  <c r="BP94" i="11"/>
  <c r="BM94" i="11"/>
  <c r="BJ94" i="11"/>
  <c r="BG94" i="11"/>
  <c r="BD94" i="11"/>
  <c r="BA94" i="11"/>
  <c r="AX94" i="11"/>
  <c r="AU94" i="11"/>
  <c r="AR94" i="11"/>
  <c r="AO94" i="11"/>
  <c r="AL94" i="11"/>
  <c r="AI94" i="11"/>
  <c r="AF94" i="11"/>
  <c r="AC94" i="11"/>
  <c r="Z94" i="11"/>
  <c r="W94" i="11"/>
  <c r="T94" i="11"/>
  <c r="Q94" i="11"/>
  <c r="N94" i="11"/>
  <c r="K94" i="11"/>
  <c r="H94" i="11"/>
  <c r="E94" i="11"/>
  <c r="BS93" i="11"/>
  <c r="BP93" i="11"/>
  <c r="BM93" i="11"/>
  <c r="BJ93" i="11"/>
  <c r="BG93" i="11"/>
  <c r="BD93" i="11"/>
  <c r="BA93" i="11"/>
  <c r="AX93" i="11"/>
  <c r="AU93" i="11"/>
  <c r="AR93" i="11"/>
  <c r="AO93" i="11"/>
  <c r="AL93" i="11"/>
  <c r="AI93" i="11"/>
  <c r="AF93" i="11"/>
  <c r="AC93" i="11"/>
  <c r="Z93" i="11"/>
  <c r="W93" i="11"/>
  <c r="T93" i="11"/>
  <c r="Q93" i="11"/>
  <c r="N93" i="11"/>
  <c r="K93" i="11"/>
  <c r="H93" i="11"/>
  <c r="E93" i="11"/>
  <c r="BS92" i="11"/>
  <c r="BP92" i="11"/>
  <c r="BM92" i="11"/>
  <c r="BJ92" i="11"/>
  <c r="BG92" i="11"/>
  <c r="BD92" i="11"/>
  <c r="BA92" i="11"/>
  <c r="AX92" i="11"/>
  <c r="AU92" i="11"/>
  <c r="AR92" i="11"/>
  <c r="AO92" i="11"/>
  <c r="AL92" i="11"/>
  <c r="AI92" i="11"/>
  <c r="AF92" i="11"/>
  <c r="AC92" i="11"/>
  <c r="Z92" i="11"/>
  <c r="W92" i="11"/>
  <c r="T92" i="11"/>
  <c r="Q92" i="11"/>
  <c r="N92" i="11"/>
  <c r="K92" i="11"/>
  <c r="H92" i="11"/>
  <c r="E92" i="11"/>
  <c r="BS91" i="11"/>
  <c r="BP91" i="11"/>
  <c r="BM91" i="11"/>
  <c r="BJ91" i="11"/>
  <c r="BG91" i="11"/>
  <c r="BD91" i="11"/>
  <c r="BA91" i="11"/>
  <c r="AX91" i="11"/>
  <c r="AU91" i="11"/>
  <c r="AR91" i="11"/>
  <c r="AO91" i="11"/>
  <c r="AL91" i="11"/>
  <c r="AI91" i="11"/>
  <c r="AF91" i="11"/>
  <c r="AC91" i="11"/>
  <c r="Z91" i="11"/>
  <c r="W91" i="11"/>
  <c r="T91" i="11"/>
  <c r="Q91" i="11"/>
  <c r="N91" i="11"/>
  <c r="K91" i="11"/>
  <c r="H91" i="11"/>
  <c r="E91" i="11"/>
  <c r="BS90" i="11"/>
  <c r="BP90" i="11"/>
  <c r="BM90" i="11"/>
  <c r="BJ90" i="11"/>
  <c r="BG90" i="11"/>
  <c r="BD90" i="11"/>
  <c r="BA90" i="11"/>
  <c r="AX90" i="11"/>
  <c r="AU90" i="11"/>
  <c r="AR90" i="11"/>
  <c r="AO90" i="11"/>
  <c r="AL90" i="11"/>
  <c r="AI90" i="11"/>
  <c r="AF90" i="11"/>
  <c r="AC90" i="11"/>
  <c r="Z90" i="11"/>
  <c r="W90" i="11"/>
  <c r="T90" i="11"/>
  <c r="Q90" i="11"/>
  <c r="N90" i="11"/>
  <c r="K90" i="11"/>
  <c r="H90" i="11"/>
  <c r="E90" i="11"/>
  <c r="BS89" i="11"/>
  <c r="BP89" i="11"/>
  <c r="BM89" i="11"/>
  <c r="BJ89" i="11"/>
  <c r="BG89" i="11"/>
  <c r="BD89" i="11"/>
  <c r="BA89" i="11"/>
  <c r="AX89" i="11"/>
  <c r="AU89" i="11"/>
  <c r="AR89" i="11"/>
  <c r="AO89" i="11"/>
  <c r="AL89" i="11"/>
  <c r="AI89" i="11"/>
  <c r="AF89" i="11"/>
  <c r="AC89" i="11"/>
  <c r="Z89" i="11"/>
  <c r="W89" i="11"/>
  <c r="T89" i="11"/>
  <c r="Q89" i="11"/>
  <c r="N89" i="11"/>
  <c r="K89" i="11"/>
  <c r="H89" i="11"/>
  <c r="E89" i="11"/>
  <c r="BS88" i="11"/>
  <c r="BP88" i="11"/>
  <c r="BM88" i="11"/>
  <c r="BJ88" i="11"/>
  <c r="BG88" i="11"/>
  <c r="BD88" i="11"/>
  <c r="BA88" i="11"/>
  <c r="AX88" i="11"/>
  <c r="AU88" i="11"/>
  <c r="AR88" i="11"/>
  <c r="AO88" i="11"/>
  <c r="AL88" i="11"/>
  <c r="AI88" i="11"/>
  <c r="AF88" i="11"/>
  <c r="AC88" i="11"/>
  <c r="Z88" i="11"/>
  <c r="W88" i="11"/>
  <c r="T88" i="11"/>
  <c r="Q88" i="11"/>
  <c r="N88" i="11"/>
  <c r="K88" i="11"/>
  <c r="H88" i="11"/>
  <c r="E88" i="11"/>
  <c r="BS87" i="11"/>
  <c r="BP87" i="11"/>
  <c r="BM87" i="11"/>
  <c r="BJ87" i="11"/>
  <c r="BG87" i="11"/>
  <c r="BD87" i="11"/>
  <c r="BA87" i="11"/>
  <c r="AX87" i="11"/>
  <c r="AU87" i="11"/>
  <c r="AR87" i="11"/>
  <c r="AO87" i="11"/>
  <c r="AL87" i="11"/>
  <c r="AI87" i="11"/>
  <c r="AF87" i="11"/>
  <c r="AC87" i="11"/>
  <c r="Z87" i="11"/>
  <c r="W87" i="11"/>
  <c r="T87" i="11"/>
  <c r="Q87" i="11"/>
  <c r="N87" i="11"/>
  <c r="K87" i="11"/>
  <c r="H87" i="11"/>
  <c r="E87" i="11"/>
  <c r="BS86" i="11"/>
  <c r="BP86" i="11"/>
  <c r="BM86" i="11"/>
  <c r="BJ86" i="11"/>
  <c r="BG86" i="11"/>
  <c r="BD86" i="11"/>
  <c r="BA86" i="11"/>
  <c r="AX86" i="11"/>
  <c r="AU86" i="11"/>
  <c r="AR86" i="11"/>
  <c r="AO86" i="11"/>
  <c r="AL86" i="11"/>
  <c r="AI86" i="11"/>
  <c r="AF86" i="11"/>
  <c r="AC86" i="11"/>
  <c r="Z86" i="11"/>
  <c r="W86" i="11"/>
  <c r="T86" i="11"/>
  <c r="Q86" i="11"/>
  <c r="N86" i="11"/>
  <c r="K86" i="11"/>
  <c r="H86" i="11"/>
  <c r="E86" i="11"/>
  <c r="BS85" i="11"/>
  <c r="BP85" i="11"/>
  <c r="BM85" i="11"/>
  <c r="BJ85" i="11"/>
  <c r="BG85" i="11"/>
  <c r="BD85" i="11"/>
  <c r="BA85" i="11"/>
  <c r="AX85" i="11"/>
  <c r="AU85" i="11"/>
  <c r="AR85" i="11"/>
  <c r="AO85" i="11"/>
  <c r="AL85" i="11"/>
  <c r="AI85" i="11"/>
  <c r="AF85" i="11"/>
  <c r="AC85" i="11"/>
  <c r="Z85" i="11"/>
  <c r="W85" i="11"/>
  <c r="T85" i="11"/>
  <c r="Q85" i="11"/>
  <c r="N85" i="11"/>
  <c r="K85" i="11"/>
  <c r="H85" i="11"/>
  <c r="E85" i="11"/>
  <c r="BS84" i="11"/>
  <c r="BP84" i="11"/>
  <c r="BM84" i="11"/>
  <c r="BJ84" i="11"/>
  <c r="BG84" i="11"/>
  <c r="BD84" i="11"/>
  <c r="BA84" i="11"/>
  <c r="AX84" i="11"/>
  <c r="AU84" i="11"/>
  <c r="AR84" i="11"/>
  <c r="AO84" i="11"/>
  <c r="AL84" i="11"/>
  <c r="AI84" i="11"/>
  <c r="AF84" i="11"/>
  <c r="AC84" i="11"/>
  <c r="Z84" i="11"/>
  <c r="W84" i="11"/>
  <c r="T84" i="11"/>
  <c r="Q84" i="11"/>
  <c r="N84" i="11"/>
  <c r="K84" i="11"/>
  <c r="H84" i="11"/>
  <c r="E84" i="11"/>
  <c r="BS83" i="11"/>
  <c r="BP83" i="11"/>
  <c r="BM83" i="11"/>
  <c r="BJ83" i="11"/>
  <c r="BG83" i="11"/>
  <c r="BD83" i="11"/>
  <c r="BA83" i="11"/>
  <c r="AX83" i="11"/>
  <c r="AU83" i="11"/>
  <c r="AR83" i="11"/>
  <c r="AO83" i="11"/>
  <c r="AL83" i="11"/>
  <c r="AI83" i="11"/>
  <c r="AF83" i="11"/>
  <c r="AC83" i="11"/>
  <c r="Z83" i="11"/>
  <c r="W83" i="11"/>
  <c r="T83" i="11"/>
  <c r="Q83" i="11"/>
  <c r="N83" i="11"/>
  <c r="K83" i="11"/>
  <c r="H83" i="11"/>
  <c r="E83" i="11"/>
  <c r="BS82" i="11"/>
  <c r="BP82" i="11"/>
  <c r="BM82" i="11"/>
  <c r="BJ82" i="11"/>
  <c r="BG82" i="11"/>
  <c r="BD82" i="11"/>
  <c r="BA82" i="11"/>
  <c r="AX82" i="11"/>
  <c r="AU82" i="11"/>
  <c r="AR82" i="11"/>
  <c r="AO82" i="11"/>
  <c r="AL82" i="11"/>
  <c r="AI82" i="11"/>
  <c r="AF82" i="11"/>
  <c r="AC82" i="11"/>
  <c r="Z82" i="11"/>
  <c r="W82" i="11"/>
  <c r="T82" i="11"/>
  <c r="Q82" i="11"/>
  <c r="N82" i="11"/>
  <c r="K82" i="11"/>
  <c r="H82" i="11"/>
  <c r="E82" i="11"/>
  <c r="BS81" i="11"/>
  <c r="BP81" i="11"/>
  <c r="BM81" i="11"/>
  <c r="BJ81" i="11"/>
  <c r="BG81" i="11"/>
  <c r="BD81" i="11"/>
  <c r="BA81" i="11"/>
  <c r="AX81" i="11"/>
  <c r="AU81" i="11"/>
  <c r="AR81" i="11"/>
  <c r="AO81" i="11"/>
  <c r="AL81" i="11"/>
  <c r="AI81" i="11"/>
  <c r="AF81" i="11"/>
  <c r="AC81" i="11"/>
  <c r="Z81" i="11"/>
  <c r="W81" i="11"/>
  <c r="T81" i="11"/>
  <c r="Q81" i="11"/>
  <c r="N81" i="11"/>
  <c r="K81" i="11"/>
  <c r="H81" i="11"/>
  <c r="E81" i="11"/>
  <c r="BS80" i="11"/>
  <c r="BP80" i="11"/>
  <c r="BM80" i="11"/>
  <c r="BJ80" i="11"/>
  <c r="BG80" i="11"/>
  <c r="BD80" i="11"/>
  <c r="BA80" i="11"/>
  <c r="AX80" i="11"/>
  <c r="AU80" i="11"/>
  <c r="AR80" i="11"/>
  <c r="AO80" i="11"/>
  <c r="AL80" i="11"/>
  <c r="AI80" i="11"/>
  <c r="AF80" i="11"/>
  <c r="AC80" i="11"/>
  <c r="Z80" i="11"/>
  <c r="W80" i="11"/>
  <c r="T80" i="11"/>
  <c r="Q80" i="11"/>
  <c r="N80" i="11"/>
  <c r="K80" i="11"/>
  <c r="H80" i="11"/>
  <c r="E80" i="11"/>
  <c r="BS79" i="11"/>
  <c r="BP79" i="11"/>
  <c r="BM79" i="11"/>
  <c r="BJ79" i="11"/>
  <c r="BG79" i="11"/>
  <c r="BD79" i="11"/>
  <c r="BA79" i="11"/>
  <c r="AX79" i="11"/>
  <c r="AU79" i="11"/>
  <c r="AR79" i="11"/>
  <c r="AO79" i="11"/>
  <c r="AL79" i="11"/>
  <c r="AI79" i="11"/>
  <c r="AF79" i="11"/>
  <c r="AC79" i="11"/>
  <c r="Z79" i="11"/>
  <c r="W79" i="11"/>
  <c r="T79" i="11"/>
  <c r="Q79" i="11"/>
  <c r="N79" i="11"/>
  <c r="K79" i="11"/>
  <c r="H79" i="11"/>
  <c r="E79" i="11"/>
  <c r="BS78" i="11"/>
  <c r="BP78" i="11"/>
  <c r="BM78" i="11"/>
  <c r="BJ78" i="11"/>
  <c r="BG78" i="11"/>
  <c r="BD78" i="11"/>
  <c r="BA78" i="11"/>
  <c r="AX78" i="11"/>
  <c r="AU78" i="11"/>
  <c r="AR78" i="11"/>
  <c r="AO78" i="11"/>
  <c r="AL78" i="11"/>
  <c r="AI78" i="11"/>
  <c r="AF78" i="11"/>
  <c r="AC78" i="11"/>
  <c r="Z78" i="11"/>
  <c r="W78" i="11"/>
  <c r="T78" i="11"/>
  <c r="Q78" i="11"/>
  <c r="N78" i="11"/>
  <c r="K78" i="11"/>
  <c r="H78" i="11"/>
  <c r="E78" i="11"/>
  <c r="BS77" i="11"/>
  <c r="BP77" i="11"/>
  <c r="BM77" i="11"/>
  <c r="BJ77" i="11"/>
  <c r="BG77" i="11"/>
  <c r="BD77" i="11"/>
  <c r="BA77" i="11"/>
  <c r="AX77" i="11"/>
  <c r="AU77" i="11"/>
  <c r="AR77" i="11"/>
  <c r="AO77" i="11"/>
  <c r="AL77" i="11"/>
  <c r="AI77" i="11"/>
  <c r="AF77" i="11"/>
  <c r="AC77" i="11"/>
  <c r="Z77" i="11"/>
  <c r="W77" i="11"/>
  <c r="T77" i="11"/>
  <c r="Q77" i="11"/>
  <c r="N77" i="11"/>
  <c r="K77" i="11"/>
  <c r="H77" i="11"/>
  <c r="E77" i="11"/>
  <c r="BS76" i="11"/>
  <c r="BM76" i="11"/>
  <c r="BJ76" i="11"/>
  <c r="BG76" i="11"/>
  <c r="BD76" i="11"/>
  <c r="BA76" i="11"/>
  <c r="AX76" i="11"/>
  <c r="AU76" i="11"/>
  <c r="AR76" i="11"/>
  <c r="AO76" i="11"/>
  <c r="AL76" i="11"/>
  <c r="AI76" i="11"/>
  <c r="AF76" i="11"/>
  <c r="AC76" i="11"/>
  <c r="Z76" i="11"/>
  <c r="W76" i="11"/>
  <c r="T76" i="11"/>
  <c r="Q76" i="11"/>
  <c r="N76" i="11"/>
  <c r="K76" i="11"/>
  <c r="H76" i="11"/>
  <c r="E76" i="11"/>
  <c r="BP75" i="11"/>
  <c r="BM75" i="11"/>
  <c r="BJ75" i="11"/>
  <c r="BG75" i="11"/>
  <c r="BD75" i="11"/>
  <c r="BA75" i="11"/>
  <c r="AX75" i="11"/>
  <c r="AU75" i="11"/>
  <c r="AR75" i="11"/>
  <c r="AO75" i="11"/>
  <c r="AL75" i="11"/>
  <c r="AI75" i="11"/>
  <c r="AF75" i="11"/>
  <c r="AC75" i="11"/>
  <c r="Z75" i="11"/>
  <c r="W75" i="11"/>
  <c r="T75" i="11"/>
  <c r="Q75" i="11"/>
  <c r="N75" i="11"/>
  <c r="K75" i="11"/>
  <c r="H75" i="11"/>
  <c r="E75" i="11"/>
  <c r="BS74" i="11"/>
  <c r="BP74" i="11"/>
  <c r="BM74" i="11"/>
  <c r="BJ74" i="11"/>
  <c r="BG74" i="11"/>
  <c r="BD74" i="11"/>
  <c r="BA74" i="11"/>
  <c r="AX74" i="11"/>
  <c r="AU74" i="11"/>
  <c r="AR74" i="11"/>
  <c r="AO74" i="11"/>
  <c r="AL74" i="11"/>
  <c r="AI74" i="11"/>
  <c r="AF74" i="11"/>
  <c r="AC74" i="11"/>
  <c r="Z74" i="11"/>
  <c r="W74" i="11"/>
  <c r="T74" i="11"/>
  <c r="Q74" i="11"/>
  <c r="N74" i="11"/>
  <c r="K74" i="11"/>
  <c r="H74" i="11"/>
  <c r="E74" i="11"/>
  <c r="BS73" i="11"/>
  <c r="BP73" i="11"/>
  <c r="BM73" i="11"/>
  <c r="BJ73" i="11"/>
  <c r="BG73" i="11"/>
  <c r="BD73" i="11"/>
  <c r="BA73" i="11"/>
  <c r="AX73" i="11"/>
  <c r="AU73" i="11"/>
  <c r="AR73" i="11"/>
  <c r="AO73" i="11"/>
  <c r="AL73" i="11"/>
  <c r="AI73" i="11"/>
  <c r="AF73" i="11"/>
  <c r="AC73" i="11"/>
  <c r="Z73" i="11"/>
  <c r="W73" i="11"/>
  <c r="T73" i="11"/>
  <c r="Q73" i="11"/>
  <c r="N73" i="11"/>
  <c r="K73" i="11"/>
  <c r="H73" i="11"/>
  <c r="E73" i="11"/>
  <c r="BS72" i="11"/>
  <c r="BM72" i="11"/>
  <c r="BJ72" i="11"/>
  <c r="BG72" i="11"/>
  <c r="BD72" i="11"/>
  <c r="BA72" i="11"/>
  <c r="AX72" i="11"/>
  <c r="AU72" i="11"/>
  <c r="AR72" i="11"/>
  <c r="AO72" i="11"/>
  <c r="AL72" i="11"/>
  <c r="AI72" i="11"/>
  <c r="AF72" i="11"/>
  <c r="AC72" i="11"/>
  <c r="Z72" i="11"/>
  <c r="W72" i="11"/>
  <c r="T72" i="11"/>
  <c r="Q72" i="11"/>
  <c r="N72" i="11"/>
  <c r="K72" i="11"/>
  <c r="H72" i="11"/>
  <c r="E72" i="11"/>
  <c r="BP71" i="11"/>
  <c r="BM71" i="11"/>
  <c r="BJ71" i="11"/>
  <c r="BG71" i="11"/>
  <c r="BD71" i="11"/>
  <c r="BA71" i="11"/>
  <c r="AX71" i="11"/>
  <c r="AU71" i="11"/>
  <c r="AR71" i="11"/>
  <c r="AO71" i="11"/>
  <c r="AL71" i="11"/>
  <c r="AI71" i="11"/>
  <c r="AF71" i="11"/>
  <c r="AC71" i="11"/>
  <c r="Z71" i="11"/>
  <c r="W71" i="11"/>
  <c r="T71" i="11"/>
  <c r="Q71" i="11"/>
  <c r="N71" i="11"/>
  <c r="K71" i="11"/>
  <c r="H71" i="11"/>
  <c r="E71" i="11"/>
  <c r="BS70" i="11"/>
  <c r="BP70" i="11"/>
  <c r="BM70" i="11"/>
  <c r="BJ70" i="11"/>
  <c r="BG70" i="11"/>
  <c r="BD70" i="11"/>
  <c r="BA70" i="11"/>
  <c r="AX70" i="11"/>
  <c r="AU70" i="11"/>
  <c r="AR70" i="11"/>
  <c r="AO70" i="11"/>
  <c r="AL70" i="11"/>
  <c r="AI70" i="11"/>
  <c r="AF70" i="11"/>
  <c r="AC70" i="11"/>
  <c r="Z70" i="11"/>
  <c r="W70" i="11"/>
  <c r="T70" i="11"/>
  <c r="Q70" i="11"/>
  <c r="N70" i="11"/>
  <c r="K70" i="11"/>
  <c r="H70" i="11"/>
  <c r="E70" i="11"/>
  <c r="BS69" i="11"/>
  <c r="BP69" i="11"/>
  <c r="BM69" i="11"/>
  <c r="BJ69" i="11"/>
  <c r="BG69" i="11"/>
  <c r="BD69" i="11"/>
  <c r="BA69" i="11"/>
  <c r="AX69" i="11"/>
  <c r="AU69" i="11"/>
  <c r="AR69" i="11"/>
  <c r="AO69" i="11"/>
  <c r="AL69" i="11"/>
  <c r="AI69" i="11"/>
  <c r="AF69" i="11"/>
  <c r="AC69" i="11"/>
  <c r="Z69" i="11"/>
  <c r="W69" i="11"/>
  <c r="T69" i="11"/>
  <c r="Q69" i="11"/>
  <c r="N69" i="11"/>
  <c r="K69" i="11"/>
  <c r="H69" i="11"/>
  <c r="E69" i="11"/>
  <c r="BS68" i="11"/>
  <c r="BM68" i="11"/>
  <c r="BJ68" i="11"/>
  <c r="BG68" i="11"/>
  <c r="BD68" i="11"/>
  <c r="BA68" i="11"/>
  <c r="AX68" i="11"/>
  <c r="AU68" i="11"/>
  <c r="AR68" i="11"/>
  <c r="AO68" i="11"/>
  <c r="AL68" i="11"/>
  <c r="AI68" i="11"/>
  <c r="AF68" i="11"/>
  <c r="AC68" i="11"/>
  <c r="Z68" i="11"/>
  <c r="W68" i="11"/>
  <c r="T68" i="11"/>
  <c r="Q68" i="11"/>
  <c r="N68" i="11"/>
  <c r="K68" i="11"/>
  <c r="H68" i="11"/>
  <c r="E68" i="11"/>
  <c r="BP67" i="11"/>
  <c r="BM67" i="11"/>
  <c r="BJ67" i="11"/>
  <c r="BG67" i="11"/>
  <c r="BD67" i="11"/>
  <c r="BA67" i="11"/>
  <c r="AX67" i="11"/>
  <c r="AU67" i="11"/>
  <c r="AR67" i="11"/>
  <c r="AO67" i="11"/>
  <c r="AL67" i="11"/>
  <c r="AI67" i="11"/>
  <c r="AF67" i="11"/>
  <c r="AC67" i="11"/>
  <c r="Z67" i="11"/>
  <c r="W67" i="11"/>
  <c r="T67" i="11"/>
  <c r="Q67" i="11"/>
  <c r="N67" i="11"/>
  <c r="K67" i="11"/>
  <c r="H67" i="11"/>
  <c r="E67" i="11"/>
  <c r="BS66" i="11"/>
  <c r="BP66" i="11"/>
  <c r="BM66" i="11"/>
  <c r="BJ66" i="11"/>
  <c r="BG66" i="11"/>
  <c r="BD66" i="11"/>
  <c r="BA66" i="11"/>
  <c r="AX66" i="11"/>
  <c r="AU66" i="11"/>
  <c r="AR66" i="11"/>
  <c r="AO66" i="11"/>
  <c r="AL66" i="11"/>
  <c r="AI66" i="11"/>
  <c r="AF66" i="11"/>
  <c r="AC66" i="11"/>
  <c r="Z66" i="11"/>
  <c r="W66" i="11"/>
  <c r="T66" i="11"/>
  <c r="Q66" i="11"/>
  <c r="N66" i="11"/>
  <c r="K66" i="11"/>
  <c r="H66" i="11"/>
  <c r="E66" i="11"/>
  <c r="BS65" i="11"/>
  <c r="BP65" i="11"/>
  <c r="BM65" i="11"/>
  <c r="BJ65" i="11"/>
  <c r="BG65" i="11"/>
  <c r="BD65" i="11"/>
  <c r="BA65" i="11"/>
  <c r="AX65" i="11"/>
  <c r="AU65" i="11"/>
  <c r="AR65" i="11"/>
  <c r="AO65" i="11"/>
  <c r="AL65" i="11"/>
  <c r="AI65" i="11"/>
  <c r="AF65" i="11"/>
  <c r="AC65" i="11"/>
  <c r="Z65" i="11"/>
  <c r="W65" i="11"/>
  <c r="T65" i="11"/>
  <c r="Q65" i="11"/>
  <c r="N65" i="11"/>
  <c r="K65" i="11"/>
  <c r="H65" i="11"/>
  <c r="E65" i="11"/>
  <c r="BS64" i="11"/>
  <c r="BM64" i="11"/>
  <c r="BJ64" i="11"/>
  <c r="BG64" i="11"/>
  <c r="BD64" i="11"/>
  <c r="BA64" i="11"/>
  <c r="AX64" i="11"/>
  <c r="AU64" i="11"/>
  <c r="AR64" i="11"/>
  <c r="AO64" i="11"/>
  <c r="AL64" i="11"/>
  <c r="AI64" i="11"/>
  <c r="AF64" i="11"/>
  <c r="AC64" i="11"/>
  <c r="Z64" i="11"/>
  <c r="W64" i="11"/>
  <c r="T64" i="11"/>
  <c r="Q64" i="11"/>
  <c r="N64" i="11"/>
  <c r="K64" i="11"/>
  <c r="H64" i="11"/>
  <c r="E64" i="11"/>
  <c r="BP63" i="11"/>
  <c r="BM63" i="11"/>
  <c r="BJ63" i="11"/>
  <c r="BG63" i="11"/>
  <c r="BD63" i="11"/>
  <c r="BA63" i="11"/>
  <c r="AX63" i="11"/>
  <c r="AU63" i="11"/>
  <c r="AR63" i="11"/>
  <c r="AO63" i="11"/>
  <c r="AL63" i="11"/>
  <c r="AI63" i="11"/>
  <c r="AF63" i="11"/>
  <c r="AC63" i="11"/>
  <c r="Z63" i="11"/>
  <c r="W63" i="11"/>
  <c r="T63" i="11"/>
  <c r="Q63" i="11"/>
  <c r="N63" i="11"/>
  <c r="K63" i="11"/>
  <c r="H63" i="11"/>
  <c r="E63" i="11"/>
  <c r="BS62" i="11"/>
  <c r="BP62" i="11"/>
  <c r="BM62" i="11"/>
  <c r="BJ62" i="11"/>
  <c r="BG62" i="11"/>
  <c r="BD62" i="11"/>
  <c r="BA62" i="11"/>
  <c r="AX62" i="11"/>
  <c r="AU62" i="11"/>
  <c r="AR62" i="11"/>
  <c r="AO62" i="11"/>
  <c r="AL62" i="11"/>
  <c r="AI62" i="11"/>
  <c r="AF62" i="11"/>
  <c r="AC62" i="11"/>
  <c r="Z62" i="11"/>
  <c r="W62" i="11"/>
  <c r="T62" i="11"/>
  <c r="Q62" i="11"/>
  <c r="N62" i="11"/>
  <c r="K62" i="11"/>
  <c r="H62" i="11"/>
  <c r="E62" i="11"/>
  <c r="BS61" i="11"/>
  <c r="BP61" i="11"/>
  <c r="BM61" i="11"/>
  <c r="BJ61" i="11"/>
  <c r="BG61" i="11"/>
  <c r="BD61" i="11"/>
  <c r="BA61" i="11"/>
  <c r="AX61" i="11"/>
  <c r="AU61" i="11"/>
  <c r="AR61" i="11"/>
  <c r="AO61" i="11"/>
  <c r="AL61" i="11"/>
  <c r="AI61" i="11"/>
  <c r="AF61" i="11"/>
  <c r="AC61" i="11"/>
  <c r="Z61" i="11"/>
  <c r="W61" i="11"/>
  <c r="T61" i="11"/>
  <c r="Q61" i="11"/>
  <c r="N61" i="11"/>
  <c r="K61" i="11"/>
  <c r="H61" i="11"/>
  <c r="E61" i="11"/>
  <c r="BS60" i="11"/>
  <c r="BM60" i="11"/>
  <c r="BJ60" i="11"/>
  <c r="BG60" i="11"/>
  <c r="BD60" i="11"/>
  <c r="BA60" i="11"/>
  <c r="AX60" i="11"/>
  <c r="AU60" i="11"/>
  <c r="AR60" i="11"/>
  <c r="AO60" i="11"/>
  <c r="AL60" i="11"/>
  <c r="AI60" i="11"/>
  <c r="AF60" i="11"/>
  <c r="AC60" i="11"/>
  <c r="Z60" i="11"/>
  <c r="W60" i="11"/>
  <c r="T60" i="11"/>
  <c r="Q60" i="11"/>
  <c r="N60" i="11"/>
  <c r="K60" i="11"/>
  <c r="H60" i="11"/>
  <c r="E60" i="11"/>
  <c r="BP59" i="11"/>
  <c r="BM59" i="11"/>
  <c r="BJ59" i="11"/>
  <c r="BG59" i="11"/>
  <c r="BD59" i="11"/>
  <c r="BA59" i="11"/>
  <c r="AX59" i="11"/>
  <c r="AU59" i="11"/>
  <c r="AR59" i="11"/>
  <c r="AO59" i="11"/>
  <c r="AL59" i="11"/>
  <c r="AI59" i="11"/>
  <c r="AF59" i="11"/>
  <c r="AC59" i="11"/>
  <c r="Z59" i="11"/>
  <c r="W59" i="11"/>
  <c r="T59" i="11"/>
  <c r="Q59" i="11"/>
  <c r="N59" i="11"/>
  <c r="K59" i="11"/>
  <c r="H59" i="11"/>
  <c r="E59" i="11"/>
  <c r="BS58" i="11"/>
  <c r="BP58" i="11"/>
  <c r="BM58" i="11"/>
  <c r="BJ58" i="11"/>
  <c r="BG58" i="11"/>
  <c r="BD58" i="11"/>
  <c r="BA58" i="11"/>
  <c r="AX58" i="11"/>
  <c r="AU58" i="11"/>
  <c r="AR58" i="11"/>
  <c r="AO58" i="11"/>
  <c r="AL58" i="11"/>
  <c r="AI58" i="11"/>
  <c r="AF58" i="11"/>
  <c r="AC58" i="11"/>
  <c r="Z58" i="11"/>
  <c r="W58" i="11"/>
  <c r="T58" i="11"/>
  <c r="Q58" i="11"/>
  <c r="N58" i="11"/>
  <c r="K58" i="11"/>
  <c r="H58" i="11"/>
  <c r="E58" i="11"/>
  <c r="BS57" i="11"/>
  <c r="BP57" i="11"/>
  <c r="BM57" i="11"/>
  <c r="BJ57" i="11"/>
  <c r="BG57" i="11"/>
  <c r="BD57" i="11"/>
  <c r="BA57" i="11"/>
  <c r="AX57" i="11"/>
  <c r="AU57" i="11"/>
  <c r="AR57" i="11"/>
  <c r="AO57" i="11"/>
  <c r="AL57" i="11"/>
  <c r="AI57" i="11"/>
  <c r="AF57" i="11"/>
  <c r="AC57" i="11"/>
  <c r="Z57" i="11"/>
  <c r="W57" i="11"/>
  <c r="T57" i="11"/>
  <c r="Q57" i="11"/>
  <c r="N57" i="11"/>
  <c r="K57" i="11"/>
  <c r="H57" i="11"/>
  <c r="E57" i="11"/>
  <c r="BS56" i="11"/>
  <c r="BM56" i="11"/>
  <c r="BJ56" i="11"/>
  <c r="BG56" i="11"/>
  <c r="BD56" i="11"/>
  <c r="BA56" i="11"/>
  <c r="AX56" i="11"/>
  <c r="AU56" i="11"/>
  <c r="AR56" i="11"/>
  <c r="AO56" i="11"/>
  <c r="AL56" i="11"/>
  <c r="AI56" i="11"/>
  <c r="AF56" i="11"/>
  <c r="AC56" i="11"/>
  <c r="Z56" i="11"/>
  <c r="W56" i="11"/>
  <c r="T56" i="11"/>
  <c r="Q56" i="11"/>
  <c r="N56" i="11"/>
  <c r="K56" i="11"/>
  <c r="H56" i="11"/>
  <c r="E56" i="11"/>
  <c r="BP55" i="11"/>
  <c r="BM55" i="11"/>
  <c r="BJ55" i="11"/>
  <c r="BG55" i="11"/>
  <c r="BD55" i="11"/>
  <c r="BA55" i="11"/>
  <c r="AX55" i="11"/>
  <c r="AU55" i="11"/>
  <c r="AR55" i="11"/>
  <c r="AO55" i="11"/>
  <c r="AL55" i="11"/>
  <c r="AI55" i="11"/>
  <c r="AF55" i="11"/>
  <c r="AC55" i="11"/>
  <c r="Z55" i="11"/>
  <c r="W55" i="11"/>
  <c r="T55" i="11"/>
  <c r="Q55" i="11"/>
  <c r="N55" i="11"/>
  <c r="K55" i="11"/>
  <c r="H55" i="11"/>
  <c r="E55" i="11"/>
  <c r="BS54" i="11"/>
  <c r="BP54" i="11"/>
  <c r="BM54" i="11"/>
  <c r="BJ54" i="11"/>
  <c r="BG54" i="11"/>
  <c r="BD54" i="11"/>
  <c r="BA54" i="11"/>
  <c r="AX54" i="11"/>
  <c r="AU54" i="11"/>
  <c r="AR54" i="11"/>
  <c r="AO54" i="11"/>
  <c r="AL54" i="11"/>
  <c r="AI54" i="11"/>
  <c r="AF54" i="11"/>
  <c r="AC54" i="11"/>
  <c r="Z54" i="11"/>
  <c r="W54" i="11"/>
  <c r="T54" i="11"/>
  <c r="Q54" i="11"/>
  <c r="N54" i="11"/>
  <c r="K54" i="11"/>
  <c r="H54" i="11"/>
  <c r="E54" i="11"/>
  <c r="BS53" i="11"/>
  <c r="BP53" i="11"/>
  <c r="BM53" i="11"/>
  <c r="BJ53" i="11"/>
  <c r="BG53" i="11"/>
  <c r="BD53" i="11"/>
  <c r="BA53" i="11"/>
  <c r="AX53" i="11"/>
  <c r="AU53" i="11"/>
  <c r="AR53" i="11"/>
  <c r="AO53" i="11"/>
  <c r="AL53" i="11"/>
  <c r="AI53" i="11"/>
  <c r="AF53" i="11"/>
  <c r="AC53" i="11"/>
  <c r="Z53" i="11"/>
  <c r="W53" i="11"/>
  <c r="T53" i="11"/>
  <c r="Q53" i="11"/>
  <c r="N53" i="11"/>
  <c r="K53" i="11"/>
  <c r="H53" i="11"/>
  <c r="E53" i="11"/>
  <c r="BS52" i="11"/>
  <c r="BM52" i="11"/>
  <c r="BJ52" i="11"/>
  <c r="BG52" i="11"/>
  <c r="BD52" i="11"/>
  <c r="BA52" i="11"/>
  <c r="AX52" i="11"/>
  <c r="AU52" i="11"/>
  <c r="AR52" i="11"/>
  <c r="AO52" i="11"/>
  <c r="AL52" i="11"/>
  <c r="AI52" i="11"/>
  <c r="AF52" i="11"/>
  <c r="AC52" i="11"/>
  <c r="Z52" i="11"/>
  <c r="W52" i="11"/>
  <c r="T52" i="11"/>
  <c r="Q52" i="11"/>
  <c r="N52" i="11"/>
  <c r="K52" i="11"/>
  <c r="H52" i="11"/>
  <c r="E52" i="11"/>
  <c r="BP51" i="11"/>
  <c r="BM51" i="11"/>
  <c r="BJ51" i="11"/>
  <c r="BG51" i="11"/>
  <c r="BD51" i="11"/>
  <c r="BA51" i="11"/>
  <c r="AX51" i="11"/>
  <c r="AU51" i="11"/>
  <c r="AR51" i="11"/>
  <c r="AO51" i="11"/>
  <c r="AL51" i="11"/>
  <c r="AI51" i="11"/>
  <c r="AF51" i="11"/>
  <c r="AC51" i="11"/>
  <c r="Z51" i="11"/>
  <c r="W51" i="11"/>
  <c r="T51" i="11"/>
  <c r="Q51" i="11"/>
  <c r="N51" i="11"/>
  <c r="K51" i="11"/>
  <c r="H51" i="11"/>
  <c r="E51" i="11"/>
  <c r="BS50" i="11"/>
  <c r="BP50" i="11"/>
  <c r="BM50" i="11"/>
  <c r="BJ50" i="11"/>
  <c r="BG50" i="11"/>
  <c r="BD50" i="11"/>
  <c r="BA50" i="11"/>
  <c r="AX50" i="11"/>
  <c r="AU50" i="11"/>
  <c r="AR50" i="11"/>
  <c r="AO50" i="11"/>
  <c r="AL50" i="11"/>
  <c r="AI50" i="11"/>
  <c r="AF50" i="11"/>
  <c r="AC50" i="11"/>
  <c r="Z50" i="11"/>
  <c r="W50" i="11"/>
  <c r="T50" i="11"/>
  <c r="Q50" i="11"/>
  <c r="N50" i="11"/>
  <c r="K50" i="11"/>
  <c r="H50" i="11"/>
  <c r="E50" i="11"/>
  <c r="BS49" i="11"/>
  <c r="BP49" i="11"/>
  <c r="BM49" i="11"/>
  <c r="BJ49" i="11"/>
  <c r="BG49" i="11"/>
  <c r="BD49" i="11"/>
  <c r="BA49" i="11"/>
  <c r="AX49" i="11"/>
  <c r="AU49" i="11"/>
  <c r="AR49" i="11"/>
  <c r="AO49" i="11"/>
  <c r="AL49" i="11"/>
  <c r="AI49" i="11"/>
  <c r="AF49" i="11"/>
  <c r="AC49" i="11"/>
  <c r="Z49" i="11"/>
  <c r="W49" i="11"/>
  <c r="T49" i="11"/>
  <c r="Q49" i="11"/>
  <c r="N49" i="11"/>
  <c r="K49" i="11"/>
  <c r="H49" i="11"/>
  <c r="E49" i="11"/>
  <c r="BS48" i="11"/>
  <c r="BM48" i="11"/>
  <c r="BJ48" i="11"/>
  <c r="BG48" i="11"/>
  <c r="BD48" i="11"/>
  <c r="BA48" i="11"/>
  <c r="AX48" i="11"/>
  <c r="AU48" i="11"/>
  <c r="AR48" i="11"/>
  <c r="AO48" i="11"/>
  <c r="AL48" i="11"/>
  <c r="AI48" i="11"/>
  <c r="AF48" i="11"/>
  <c r="AC48" i="11"/>
  <c r="Z48" i="11"/>
  <c r="W48" i="11"/>
  <c r="T48" i="11"/>
  <c r="Q48" i="11"/>
  <c r="N48" i="11"/>
  <c r="K48" i="11"/>
  <c r="H48" i="11"/>
  <c r="E48" i="11"/>
  <c r="BP47" i="11"/>
  <c r="BM47" i="11"/>
  <c r="BJ47" i="11"/>
  <c r="BG47" i="11"/>
  <c r="BD47" i="11"/>
  <c r="BA47" i="11"/>
  <c r="AX47" i="11"/>
  <c r="AU47" i="11"/>
  <c r="AR47" i="11"/>
  <c r="AO47" i="11"/>
  <c r="AL47" i="11"/>
  <c r="AI47" i="11"/>
  <c r="AF47" i="11"/>
  <c r="AC47" i="11"/>
  <c r="Z47" i="11"/>
  <c r="W47" i="11"/>
  <c r="T47" i="11"/>
  <c r="Q47" i="11"/>
  <c r="N47" i="11"/>
  <c r="K47" i="11"/>
  <c r="H47" i="11"/>
  <c r="E47" i="11"/>
  <c r="BS46" i="11"/>
  <c r="BP46" i="11"/>
  <c r="BM46" i="11"/>
  <c r="BJ46" i="11"/>
  <c r="BG46" i="11"/>
  <c r="BD46" i="11"/>
  <c r="BA46" i="11"/>
  <c r="AX46" i="11"/>
  <c r="AU46" i="11"/>
  <c r="AR46" i="11"/>
  <c r="AO46" i="11"/>
  <c r="AL46" i="11"/>
  <c r="AI46" i="11"/>
  <c r="AF46" i="11"/>
  <c r="AC46" i="11"/>
  <c r="Z46" i="11"/>
  <c r="W46" i="11"/>
  <c r="T46" i="11"/>
  <c r="Q46" i="11"/>
  <c r="N46" i="11"/>
  <c r="K46" i="11"/>
  <c r="H46" i="11"/>
  <c r="E46" i="11"/>
  <c r="BS45" i="11"/>
  <c r="BP45" i="11"/>
  <c r="BM45" i="11"/>
  <c r="BJ45" i="11"/>
  <c r="BG45" i="11"/>
  <c r="BD45" i="11"/>
  <c r="BA45" i="11"/>
  <c r="AX45" i="11"/>
  <c r="AU45" i="11"/>
  <c r="AR45" i="11"/>
  <c r="AO45" i="11"/>
  <c r="AL45" i="11"/>
  <c r="AI45" i="11"/>
  <c r="AF45" i="11"/>
  <c r="AC45" i="11"/>
  <c r="Z45" i="11"/>
  <c r="W45" i="11"/>
  <c r="T45" i="11"/>
  <c r="Q45" i="11"/>
  <c r="N45" i="11"/>
  <c r="K45" i="11"/>
  <c r="H45" i="11"/>
  <c r="E45" i="11"/>
  <c r="BS44" i="11"/>
  <c r="BM44" i="11"/>
  <c r="BJ44" i="11"/>
  <c r="BG44" i="11"/>
  <c r="BD44" i="11"/>
  <c r="BA44" i="11"/>
  <c r="AX44" i="11"/>
  <c r="AU44" i="11"/>
  <c r="AR44" i="11"/>
  <c r="AO44" i="11"/>
  <c r="AL44" i="11"/>
  <c r="AI44" i="11"/>
  <c r="AF44" i="11"/>
  <c r="AC44" i="11"/>
  <c r="Z44" i="11"/>
  <c r="W44" i="11"/>
  <c r="T44" i="11"/>
  <c r="Q44" i="11"/>
  <c r="N44" i="11"/>
  <c r="K44" i="11"/>
  <c r="H44" i="11"/>
  <c r="E44" i="11"/>
  <c r="BP43" i="11"/>
  <c r="BM43" i="11"/>
  <c r="BJ43" i="11"/>
  <c r="BG43" i="11"/>
  <c r="BD43" i="11"/>
  <c r="BA43" i="11"/>
  <c r="AX43" i="11"/>
  <c r="AU43" i="11"/>
  <c r="AR43" i="11"/>
  <c r="AO43" i="11"/>
  <c r="AL43" i="11"/>
  <c r="AI43" i="11"/>
  <c r="AF43" i="11"/>
  <c r="AC43" i="11"/>
  <c r="Z43" i="11"/>
  <c r="W43" i="11"/>
  <c r="T43" i="11"/>
  <c r="Q43" i="11"/>
  <c r="N43" i="11"/>
  <c r="K43" i="11"/>
  <c r="H43" i="11"/>
  <c r="E43" i="11"/>
  <c r="BS42" i="11"/>
  <c r="BP42" i="11"/>
  <c r="BM42" i="11"/>
  <c r="BJ42" i="11"/>
  <c r="BG42" i="11"/>
  <c r="BD42" i="11"/>
  <c r="BA42" i="11"/>
  <c r="AX42" i="11"/>
  <c r="AU42" i="11"/>
  <c r="AR42" i="11"/>
  <c r="AO42" i="11"/>
  <c r="AL42" i="11"/>
  <c r="AI42" i="11"/>
  <c r="AF42" i="11"/>
  <c r="AC42" i="11"/>
  <c r="Z42" i="11"/>
  <c r="W42" i="11"/>
  <c r="T42" i="11"/>
  <c r="Q42" i="11"/>
  <c r="N42" i="11"/>
  <c r="K42" i="11"/>
  <c r="H42" i="11"/>
  <c r="E42" i="11"/>
  <c r="BS41" i="11"/>
  <c r="BP41" i="11"/>
  <c r="BM41" i="11"/>
  <c r="BJ41" i="11"/>
  <c r="BG41" i="11"/>
  <c r="BD41" i="11"/>
  <c r="BA41" i="11"/>
  <c r="AX41" i="11"/>
  <c r="AU41" i="11"/>
  <c r="AR41" i="11"/>
  <c r="AO41" i="11"/>
  <c r="AL41" i="11"/>
  <c r="AI41" i="11"/>
  <c r="AF41" i="11"/>
  <c r="AC41" i="11"/>
  <c r="Z41" i="11"/>
  <c r="W41" i="11"/>
  <c r="T41" i="11"/>
  <c r="Q41" i="11"/>
  <c r="N41" i="11"/>
  <c r="K41" i="11"/>
  <c r="H41" i="11"/>
  <c r="E41" i="11"/>
  <c r="BS40" i="11"/>
  <c r="BM40" i="11"/>
  <c r="BJ40" i="11"/>
  <c r="BG40" i="11"/>
  <c r="BD40" i="11"/>
  <c r="BA40" i="11"/>
  <c r="AX40" i="11"/>
  <c r="AU40" i="11"/>
  <c r="AR40" i="11"/>
  <c r="AO40" i="11"/>
  <c r="AL40" i="11"/>
  <c r="AI40" i="11"/>
  <c r="AF40" i="11"/>
  <c r="AC40" i="11"/>
  <c r="Z40" i="11"/>
  <c r="W40" i="11"/>
  <c r="T40" i="11"/>
  <c r="Q40" i="11"/>
  <c r="N40" i="11"/>
  <c r="K40" i="11"/>
  <c r="H40" i="11"/>
  <c r="E40" i="11"/>
  <c r="BP39" i="11"/>
  <c r="BM39" i="11"/>
  <c r="BJ39" i="11"/>
  <c r="BG39" i="11"/>
  <c r="BD39" i="11"/>
  <c r="BA39" i="11"/>
  <c r="AX39" i="11"/>
  <c r="AU39" i="11"/>
  <c r="AR39" i="11"/>
  <c r="AO39" i="11"/>
  <c r="AL39" i="11"/>
  <c r="AI39" i="11"/>
  <c r="AF39" i="11"/>
  <c r="AC39" i="11"/>
  <c r="Z39" i="11"/>
  <c r="W39" i="11"/>
  <c r="T39" i="11"/>
  <c r="Q39" i="11"/>
  <c r="N39" i="11"/>
  <c r="K39" i="11"/>
  <c r="H39" i="11"/>
  <c r="E39" i="11"/>
  <c r="BS38" i="11"/>
  <c r="BP38" i="11"/>
  <c r="BM38" i="11"/>
  <c r="BJ38" i="11"/>
  <c r="BG38" i="11"/>
  <c r="BD38" i="11"/>
  <c r="BA38" i="11"/>
  <c r="AX38" i="11"/>
  <c r="AU38" i="11"/>
  <c r="AR38" i="11"/>
  <c r="AO38" i="11"/>
  <c r="AL38" i="11"/>
  <c r="AI38" i="11"/>
  <c r="AF38" i="11"/>
  <c r="AC38" i="11"/>
  <c r="Z38" i="11"/>
  <c r="W38" i="11"/>
  <c r="T38" i="11"/>
  <c r="Q38" i="11"/>
  <c r="N38" i="11"/>
  <c r="K38" i="11"/>
  <c r="H38" i="11"/>
  <c r="E38" i="11"/>
  <c r="BS37" i="11"/>
  <c r="BP37" i="11"/>
  <c r="BM37" i="11"/>
  <c r="BJ37" i="11"/>
  <c r="BG37" i="11"/>
  <c r="BD37" i="11"/>
  <c r="BA37" i="11"/>
  <c r="AX37" i="11"/>
  <c r="AU37" i="11"/>
  <c r="AR37" i="11"/>
  <c r="AO37" i="11"/>
  <c r="AL37" i="11"/>
  <c r="AI37" i="11"/>
  <c r="AF37" i="11"/>
  <c r="AC37" i="11"/>
  <c r="Z37" i="11"/>
  <c r="W37" i="11"/>
  <c r="T37" i="11"/>
  <c r="Q37" i="11"/>
  <c r="N37" i="11"/>
  <c r="K37" i="11"/>
  <c r="H37" i="11"/>
  <c r="E37" i="11"/>
  <c r="BS36" i="11"/>
  <c r="BP36" i="11"/>
  <c r="BM36" i="11"/>
  <c r="BJ36" i="11"/>
  <c r="BG36" i="11"/>
  <c r="BD36" i="11"/>
  <c r="BA36" i="11"/>
  <c r="AX36" i="11"/>
  <c r="AU36" i="11"/>
  <c r="AR36" i="11"/>
  <c r="AO36" i="11"/>
  <c r="AL36" i="11"/>
  <c r="AI36" i="11"/>
  <c r="AF36" i="11"/>
  <c r="AC36" i="11"/>
  <c r="Z36" i="11"/>
  <c r="W36" i="11"/>
  <c r="T36" i="11"/>
  <c r="Q36" i="11"/>
  <c r="N36" i="11"/>
  <c r="K36" i="11"/>
  <c r="H36" i="11"/>
  <c r="E36" i="11"/>
  <c r="BS35" i="11"/>
  <c r="BM35" i="11"/>
  <c r="BJ35" i="11"/>
  <c r="BG35" i="11"/>
  <c r="BD35" i="11"/>
  <c r="BA35" i="11"/>
  <c r="AX35" i="11"/>
  <c r="AU35" i="11"/>
  <c r="AR35" i="11"/>
  <c r="AO35" i="11"/>
  <c r="AL35" i="11"/>
  <c r="AI35" i="11"/>
  <c r="AF35" i="11"/>
  <c r="AC35" i="11"/>
  <c r="Z35" i="11"/>
  <c r="W35" i="11"/>
  <c r="T35" i="11"/>
  <c r="Q35" i="11"/>
  <c r="N35" i="11"/>
  <c r="K35" i="11"/>
  <c r="H35" i="11"/>
  <c r="E35" i="11"/>
  <c r="BP34" i="11"/>
  <c r="BM34" i="11"/>
  <c r="BJ34" i="11"/>
  <c r="BG34" i="11"/>
  <c r="BD34" i="11"/>
  <c r="BA34" i="11"/>
  <c r="AX34" i="11"/>
  <c r="AU34" i="11"/>
  <c r="AR34" i="11"/>
  <c r="AO34" i="11"/>
  <c r="AL34" i="11"/>
  <c r="AI34" i="11"/>
  <c r="AF34" i="11"/>
  <c r="AC34" i="11"/>
  <c r="Z34" i="11"/>
  <c r="W34" i="11"/>
  <c r="T34" i="11"/>
  <c r="Q34" i="11"/>
  <c r="N34" i="11"/>
  <c r="K34" i="11"/>
  <c r="H34" i="11"/>
  <c r="E34" i="11"/>
  <c r="BS33" i="11"/>
  <c r="BP33" i="11"/>
  <c r="BM33" i="11"/>
  <c r="BJ33" i="11"/>
  <c r="BG33" i="11"/>
  <c r="BD33" i="11"/>
  <c r="BA33" i="11"/>
  <c r="AX33" i="11"/>
  <c r="AU33" i="11"/>
  <c r="AR33" i="11"/>
  <c r="AO33" i="11"/>
  <c r="AL33" i="11"/>
  <c r="AI33" i="11"/>
  <c r="AF33" i="11"/>
  <c r="AC33" i="11"/>
  <c r="Z33" i="11"/>
  <c r="W33" i="11"/>
  <c r="T33" i="11"/>
  <c r="Q33" i="11"/>
  <c r="N33" i="11"/>
  <c r="K33" i="11"/>
  <c r="H33" i="11"/>
  <c r="E33" i="11"/>
  <c r="BS32" i="11"/>
  <c r="BP32" i="11"/>
  <c r="BM32" i="11"/>
  <c r="BJ32" i="11"/>
  <c r="BG32" i="11"/>
  <c r="BD32" i="11"/>
  <c r="BA32" i="11"/>
  <c r="AX32" i="11"/>
  <c r="AU32" i="11"/>
  <c r="AR32" i="11"/>
  <c r="AO32" i="11"/>
  <c r="AL32" i="11"/>
  <c r="AI32" i="11"/>
  <c r="AF32" i="11"/>
  <c r="AC32" i="11"/>
  <c r="Z32" i="11"/>
  <c r="W32" i="11"/>
  <c r="T32" i="11"/>
  <c r="Q32" i="11"/>
  <c r="N32" i="11"/>
  <c r="K32" i="11"/>
  <c r="H32" i="11"/>
  <c r="E32" i="11"/>
  <c r="BS31" i="11"/>
  <c r="BP31" i="11"/>
  <c r="BM31" i="11"/>
  <c r="BJ31" i="11"/>
  <c r="BG31" i="11"/>
  <c r="BD31" i="11"/>
  <c r="BA31" i="11"/>
  <c r="AX31" i="11"/>
  <c r="AU31" i="11"/>
  <c r="AR31" i="11"/>
  <c r="AO31" i="11"/>
  <c r="AL31" i="11"/>
  <c r="AI31" i="11"/>
  <c r="AF31" i="11"/>
  <c r="AC31" i="11"/>
  <c r="Z31" i="11"/>
  <c r="W31" i="11"/>
  <c r="T31" i="11"/>
  <c r="Q31" i="11"/>
  <c r="N31" i="11"/>
  <c r="K31" i="11"/>
  <c r="H31" i="11"/>
  <c r="E31" i="11"/>
  <c r="BP30" i="11"/>
  <c r="BM30" i="11"/>
  <c r="BJ30" i="11"/>
  <c r="BG30" i="11"/>
  <c r="BD30" i="11"/>
  <c r="BA30" i="11"/>
  <c r="AX30" i="11"/>
  <c r="AU30" i="11"/>
  <c r="AR30" i="11"/>
  <c r="AO30" i="11"/>
  <c r="AL30" i="11"/>
  <c r="AI30" i="11"/>
  <c r="AF30" i="11"/>
  <c r="AC30" i="11"/>
  <c r="Z30" i="11"/>
  <c r="W30" i="11"/>
  <c r="T30" i="11"/>
  <c r="Q30" i="11"/>
  <c r="N30" i="11"/>
  <c r="K30" i="11"/>
  <c r="H30" i="11"/>
  <c r="E30" i="11"/>
  <c r="BS29" i="11"/>
  <c r="BP29" i="11"/>
  <c r="BM29" i="11"/>
  <c r="BJ29" i="11"/>
  <c r="BG29" i="11"/>
  <c r="BD29" i="11"/>
  <c r="BA29" i="11"/>
  <c r="AX29" i="11"/>
  <c r="AU29" i="11"/>
  <c r="AR29" i="11"/>
  <c r="AO29" i="11"/>
  <c r="AL29" i="11"/>
  <c r="AI29" i="11"/>
  <c r="AF29" i="11"/>
  <c r="AC29" i="11"/>
  <c r="Z29" i="11"/>
  <c r="W29" i="11"/>
  <c r="T29" i="11"/>
  <c r="Q29" i="11"/>
  <c r="N29" i="11"/>
  <c r="K29" i="11"/>
  <c r="H29" i="11"/>
  <c r="E29" i="11"/>
  <c r="BS28" i="11"/>
  <c r="BP28" i="11"/>
  <c r="BM28" i="11"/>
  <c r="BJ28" i="11"/>
  <c r="BG28" i="11"/>
  <c r="BD28" i="11"/>
  <c r="BA28" i="11"/>
  <c r="AX28" i="11"/>
  <c r="AU28" i="11"/>
  <c r="AR28" i="11"/>
  <c r="AO28" i="11"/>
  <c r="AL28" i="11"/>
  <c r="AI28" i="11"/>
  <c r="AF28" i="11"/>
  <c r="AC28" i="11"/>
  <c r="Z28" i="11"/>
  <c r="W28" i="11"/>
  <c r="T28" i="11"/>
  <c r="Q28" i="11"/>
  <c r="N28" i="11"/>
  <c r="K28" i="11"/>
  <c r="H28" i="11"/>
  <c r="E28" i="11"/>
  <c r="BS27" i="11"/>
  <c r="BM27" i="11"/>
  <c r="BJ27" i="11"/>
  <c r="BG27" i="11"/>
  <c r="BD27" i="11"/>
  <c r="BA27" i="11"/>
  <c r="AX27" i="11"/>
  <c r="AU27" i="11"/>
  <c r="AR27" i="11"/>
  <c r="AO27" i="11"/>
  <c r="AL27" i="11"/>
  <c r="AI27" i="11"/>
  <c r="AF27" i="11"/>
  <c r="AC27" i="11"/>
  <c r="Z27" i="11"/>
  <c r="W27" i="11"/>
  <c r="T27" i="11"/>
  <c r="Q27" i="11"/>
  <c r="N27" i="11"/>
  <c r="K27" i="11"/>
  <c r="H27" i="11"/>
  <c r="E27" i="11"/>
  <c r="BS26" i="11"/>
  <c r="BP26" i="11"/>
  <c r="BM26" i="11"/>
  <c r="BJ26" i="11"/>
  <c r="BG26" i="11"/>
  <c r="BD26" i="11"/>
  <c r="BA26" i="11"/>
  <c r="AX26" i="11"/>
  <c r="AU26" i="11"/>
  <c r="AR26" i="11"/>
  <c r="AO26" i="11"/>
  <c r="AL26" i="11"/>
  <c r="AI26" i="11"/>
  <c r="AF26" i="11"/>
  <c r="AC26" i="11"/>
  <c r="Z26" i="11"/>
  <c r="W26" i="11"/>
  <c r="T26" i="11"/>
  <c r="Q26" i="11"/>
  <c r="N26" i="11"/>
  <c r="K26" i="11"/>
  <c r="H26" i="11"/>
  <c r="E26" i="11"/>
  <c r="BS25" i="11"/>
  <c r="BP25" i="11"/>
  <c r="BM25" i="11"/>
  <c r="BJ25" i="11"/>
  <c r="BG25" i="11"/>
  <c r="BD25" i="11"/>
  <c r="BA25" i="11"/>
  <c r="AX25" i="11"/>
  <c r="AU25" i="11"/>
  <c r="AR25" i="11"/>
  <c r="AO25" i="11"/>
  <c r="AL25" i="11"/>
  <c r="AI25" i="11"/>
  <c r="AF25" i="11"/>
  <c r="AC25" i="11"/>
  <c r="Z25" i="11"/>
  <c r="W25" i="11"/>
  <c r="T25" i="11"/>
  <c r="Q25" i="11"/>
  <c r="N25" i="11"/>
  <c r="K25" i="11"/>
  <c r="H25" i="11"/>
  <c r="E25" i="11"/>
  <c r="BS24" i="11"/>
  <c r="BP24" i="11"/>
  <c r="BM24" i="11"/>
  <c r="BJ24" i="11"/>
  <c r="BG24" i="11"/>
  <c r="BD24" i="11"/>
  <c r="BA24" i="11"/>
  <c r="AX24" i="11"/>
  <c r="AU24" i="11"/>
  <c r="AR24" i="11"/>
  <c r="AO24" i="11"/>
  <c r="AL24" i="11"/>
  <c r="AI24" i="11"/>
  <c r="AF24" i="11"/>
  <c r="AC24" i="11"/>
  <c r="Z24" i="11"/>
  <c r="W24" i="11"/>
  <c r="T24" i="11"/>
  <c r="Q24" i="11"/>
  <c r="N24" i="11"/>
  <c r="K24" i="11"/>
  <c r="H24" i="11"/>
  <c r="E24" i="11"/>
  <c r="BS23" i="11"/>
  <c r="BM23" i="11"/>
  <c r="BJ23" i="11"/>
  <c r="BG23" i="11"/>
  <c r="BD23" i="11"/>
  <c r="BA23" i="11"/>
  <c r="AX23" i="11"/>
  <c r="AU23" i="11"/>
  <c r="AR23" i="11"/>
  <c r="AO23" i="11"/>
  <c r="AL23" i="11"/>
  <c r="AI23" i="11"/>
  <c r="AF23" i="11"/>
  <c r="AC23" i="11"/>
  <c r="Z23" i="11"/>
  <c r="W23" i="11"/>
  <c r="T23" i="11"/>
  <c r="Q23" i="11"/>
  <c r="N23" i="11"/>
  <c r="K23" i="11"/>
  <c r="H23" i="11"/>
  <c r="E23" i="11"/>
  <c r="BS22" i="11"/>
  <c r="BP22" i="11"/>
  <c r="BM22" i="11"/>
  <c r="BJ22" i="11"/>
  <c r="BG22" i="11"/>
  <c r="BD22" i="11"/>
  <c r="BA22" i="11"/>
  <c r="AX22" i="11"/>
  <c r="AU22" i="11"/>
  <c r="AR22" i="11"/>
  <c r="AO22" i="11"/>
  <c r="AL22" i="11"/>
  <c r="AI22" i="11"/>
  <c r="AF22" i="11"/>
  <c r="AC22" i="11"/>
  <c r="Z22" i="11"/>
  <c r="W22" i="11"/>
  <c r="T22" i="11"/>
  <c r="Q22" i="11"/>
  <c r="N22" i="11"/>
  <c r="K22" i="11"/>
  <c r="H22" i="11"/>
  <c r="E22" i="11"/>
  <c r="BS21" i="11"/>
  <c r="BP21" i="11"/>
  <c r="BM21" i="11"/>
  <c r="BJ21" i="11"/>
  <c r="BG21" i="11"/>
  <c r="BD21" i="11"/>
  <c r="BA21" i="11"/>
  <c r="AX21" i="11"/>
  <c r="AU21" i="11"/>
  <c r="AR21" i="11"/>
  <c r="AO21" i="11"/>
  <c r="AL21" i="11"/>
  <c r="AI21" i="11"/>
  <c r="AF21" i="11"/>
  <c r="AC21" i="11"/>
  <c r="Z21" i="11"/>
  <c r="W21" i="11"/>
  <c r="T21" i="11"/>
  <c r="Q21" i="11"/>
  <c r="N21" i="11"/>
  <c r="K21" i="11"/>
  <c r="H21" i="11"/>
  <c r="E21" i="11"/>
  <c r="BS20" i="11"/>
  <c r="BP20" i="11"/>
  <c r="BM20" i="11"/>
  <c r="BJ20" i="11"/>
  <c r="BG20" i="11"/>
  <c r="BD20" i="11"/>
  <c r="BA20" i="11"/>
  <c r="AX20" i="11"/>
  <c r="AU20" i="11"/>
  <c r="AR20" i="11"/>
  <c r="AO20" i="11"/>
  <c r="AL20" i="11"/>
  <c r="AI20" i="11"/>
  <c r="AF20" i="11"/>
  <c r="AC20" i="11"/>
  <c r="Z20" i="11"/>
  <c r="W20" i="11"/>
  <c r="T20" i="11"/>
  <c r="Q20" i="11"/>
  <c r="N20" i="11"/>
  <c r="K20" i="11"/>
  <c r="H20" i="11"/>
  <c r="E20" i="11"/>
  <c r="BS19" i="11"/>
  <c r="BM19" i="11"/>
  <c r="BJ19" i="11"/>
  <c r="BG19" i="11"/>
  <c r="BD19" i="11"/>
  <c r="BA19" i="11"/>
  <c r="AX19" i="11"/>
  <c r="AU19" i="11"/>
  <c r="AR19" i="11"/>
  <c r="AO19" i="11"/>
  <c r="AL19" i="11"/>
  <c r="AI19" i="11"/>
  <c r="AF19" i="11"/>
  <c r="AC19" i="11"/>
  <c r="Z19" i="11"/>
  <c r="W19" i="11"/>
  <c r="T19" i="11"/>
  <c r="Q19" i="11"/>
  <c r="N19" i="11"/>
  <c r="K19" i="11"/>
  <c r="H19" i="11"/>
  <c r="E19" i="11"/>
  <c r="BS18" i="11"/>
  <c r="BP18" i="11"/>
  <c r="BM18" i="11"/>
  <c r="BJ18" i="11"/>
  <c r="BG18" i="11"/>
  <c r="BD18" i="11"/>
  <c r="BA18" i="11"/>
  <c r="AX18" i="11"/>
  <c r="AU18" i="11"/>
  <c r="AR18" i="11"/>
  <c r="AO18" i="11"/>
  <c r="AL18" i="11"/>
  <c r="AI18" i="11"/>
  <c r="AF18" i="11"/>
  <c r="AC18" i="11"/>
  <c r="Z18" i="11"/>
  <c r="W18" i="11"/>
  <c r="T18" i="11"/>
  <c r="Q18" i="11"/>
  <c r="N18" i="11"/>
  <c r="K18" i="11"/>
  <c r="H18" i="11"/>
  <c r="E18" i="11"/>
  <c r="BS17" i="11"/>
  <c r="BP17" i="11"/>
  <c r="BM17" i="11"/>
  <c r="BJ17" i="11"/>
  <c r="BG17" i="11"/>
  <c r="BD17" i="11"/>
  <c r="BA17" i="11"/>
  <c r="AX17" i="11"/>
  <c r="AU17" i="11"/>
  <c r="AR17" i="11"/>
  <c r="AO17" i="11"/>
  <c r="AL17" i="11"/>
  <c r="AI17" i="11"/>
  <c r="AF17" i="11"/>
  <c r="AC17" i="11"/>
  <c r="Z17" i="11"/>
  <c r="W17" i="11"/>
  <c r="T17" i="11"/>
  <c r="Q17" i="11"/>
  <c r="N17" i="11"/>
  <c r="K17" i="11"/>
  <c r="H17" i="11"/>
  <c r="E17" i="11"/>
  <c r="BS16" i="11"/>
  <c r="BP16" i="11"/>
  <c r="BM16" i="11"/>
  <c r="BJ16" i="11"/>
  <c r="BG16" i="11"/>
  <c r="BD16" i="11"/>
  <c r="BA16" i="11"/>
  <c r="AX16" i="11"/>
  <c r="AU16" i="11"/>
  <c r="AR16" i="11"/>
  <c r="AO16" i="11"/>
  <c r="AL16" i="11"/>
  <c r="AI16" i="11"/>
  <c r="AF16" i="11"/>
  <c r="AC16" i="11"/>
  <c r="Z16" i="11"/>
  <c r="W16" i="11"/>
  <c r="T16" i="11"/>
  <c r="Q16" i="11"/>
  <c r="N16" i="11"/>
  <c r="K16" i="11"/>
  <c r="H16" i="11"/>
  <c r="E16" i="11"/>
  <c r="BS15" i="11"/>
  <c r="BM15" i="11"/>
  <c r="BJ15" i="11"/>
  <c r="BG15" i="11"/>
  <c r="BD15" i="11"/>
  <c r="BA15" i="11"/>
  <c r="AX15" i="11"/>
  <c r="AU15" i="11"/>
  <c r="AR15" i="11"/>
  <c r="AO15" i="11"/>
  <c r="AL15" i="11"/>
  <c r="AI15" i="11"/>
  <c r="AF15" i="11"/>
  <c r="AC15" i="11"/>
  <c r="Z15" i="11"/>
  <c r="W15" i="11"/>
  <c r="T15" i="11"/>
  <c r="Q15" i="11"/>
  <c r="N15" i="11"/>
  <c r="K15" i="11"/>
  <c r="H15" i="11"/>
  <c r="E15" i="11"/>
  <c r="BS14" i="11"/>
  <c r="BP14" i="11"/>
  <c r="BM14" i="11"/>
  <c r="BJ14" i="11"/>
  <c r="BG14" i="11"/>
  <c r="BD14" i="11"/>
  <c r="BA14" i="11"/>
  <c r="AX14" i="11"/>
  <c r="AU14" i="11"/>
  <c r="AR14" i="11"/>
  <c r="AO14" i="11"/>
  <c r="AL14" i="11"/>
  <c r="AI14" i="11"/>
  <c r="AF14" i="11"/>
  <c r="AC14" i="11"/>
  <c r="Z14" i="11"/>
  <c r="W14" i="11"/>
  <c r="T14" i="11"/>
  <c r="Q14" i="11"/>
  <c r="N14" i="11"/>
  <c r="K14" i="11"/>
  <c r="H14" i="11"/>
  <c r="E14" i="11"/>
  <c r="BS13" i="11"/>
  <c r="BP13" i="11"/>
  <c r="BM13" i="11"/>
  <c r="BJ13" i="11"/>
  <c r="BG13" i="11"/>
  <c r="BD13" i="11"/>
  <c r="BA13" i="11"/>
  <c r="AX13" i="11"/>
  <c r="AU13" i="11"/>
  <c r="AR13" i="11"/>
  <c r="AO13" i="11"/>
  <c r="AL13" i="11"/>
  <c r="AI13" i="11"/>
  <c r="AF13" i="11"/>
  <c r="AC13" i="11"/>
  <c r="Z13" i="11"/>
  <c r="W13" i="11"/>
  <c r="T13" i="11"/>
  <c r="Q13" i="11"/>
  <c r="N13" i="11"/>
  <c r="K13" i="11"/>
  <c r="H13" i="11"/>
  <c r="E13" i="11"/>
  <c r="BS12" i="11"/>
  <c r="C123" i="11"/>
  <c r="B123" i="11"/>
  <c r="BP12" i="11"/>
  <c r="C115" i="11"/>
  <c r="B115" i="11"/>
  <c r="BM12" i="11"/>
  <c r="BJ12" i="11"/>
  <c r="BG12" i="11"/>
  <c r="BD12" i="11"/>
  <c r="BA12" i="11"/>
  <c r="AX12" i="11"/>
  <c r="AU12" i="11"/>
  <c r="AR12" i="11"/>
  <c r="AO12" i="11"/>
  <c r="AL12" i="11"/>
  <c r="AI12" i="11"/>
  <c r="AF12" i="11"/>
  <c r="AC12" i="11"/>
  <c r="Z12" i="11"/>
  <c r="W12" i="11"/>
  <c r="T12" i="11"/>
  <c r="Q12" i="11"/>
  <c r="N12" i="11"/>
  <c r="K12" i="11"/>
  <c r="H12" i="11"/>
  <c r="E12" i="11"/>
  <c r="BS11" i="11"/>
  <c r="BM11" i="11"/>
  <c r="BJ11" i="11"/>
  <c r="BG11" i="11"/>
  <c r="BD11" i="11"/>
  <c r="BA11" i="11"/>
  <c r="AX11" i="11"/>
  <c r="AU11" i="11"/>
  <c r="AR11" i="11"/>
  <c r="AO11" i="11"/>
  <c r="AL11" i="11"/>
  <c r="AI11" i="11"/>
  <c r="AF11" i="11"/>
  <c r="AC11" i="11"/>
  <c r="Z11" i="11"/>
  <c r="W11" i="11"/>
  <c r="T11" i="11"/>
  <c r="Q11" i="11"/>
  <c r="N11" i="11"/>
  <c r="K11" i="11"/>
  <c r="H11" i="11"/>
  <c r="E11" i="11"/>
  <c r="BS10" i="11"/>
  <c r="BP10" i="11"/>
  <c r="BM10" i="11"/>
  <c r="BJ10" i="11"/>
  <c r="BG10" i="11"/>
  <c r="BD10" i="11"/>
  <c r="BA10" i="11"/>
  <c r="AX10" i="11"/>
  <c r="AU10" i="11"/>
  <c r="AR10" i="11"/>
  <c r="AO10" i="11"/>
  <c r="AL10" i="11"/>
  <c r="AI10" i="11"/>
  <c r="AF10" i="11"/>
  <c r="AC10" i="11"/>
  <c r="Z10" i="11"/>
  <c r="W10" i="11"/>
  <c r="T10" i="11"/>
  <c r="Q10" i="11"/>
  <c r="N10" i="11"/>
  <c r="K10" i="11"/>
  <c r="H10" i="11"/>
  <c r="E10" i="11"/>
  <c r="BP9" i="11"/>
  <c r="BM9" i="11"/>
  <c r="BJ9" i="11"/>
  <c r="BG9" i="11"/>
  <c r="BD9" i="11"/>
  <c r="BA9" i="11"/>
  <c r="AX9" i="11"/>
  <c r="AU9" i="11"/>
  <c r="AR9" i="11"/>
  <c r="AO9" i="11"/>
  <c r="AL9" i="11"/>
  <c r="AI9" i="11"/>
  <c r="AF9" i="11"/>
  <c r="AC9" i="11"/>
  <c r="Z9" i="11"/>
  <c r="W9" i="11"/>
  <c r="T9" i="11"/>
  <c r="Q9" i="11"/>
  <c r="N9" i="11"/>
  <c r="K9" i="11"/>
  <c r="H9" i="11"/>
  <c r="E9" i="11"/>
  <c r="BS8" i="11"/>
  <c r="BP8" i="11"/>
  <c r="BM8" i="11"/>
  <c r="BJ8" i="11"/>
  <c r="BG8" i="11"/>
  <c r="BD8" i="11"/>
  <c r="BA8" i="11"/>
  <c r="AX8" i="11"/>
  <c r="AU8" i="11"/>
  <c r="AR8" i="11"/>
  <c r="AO8" i="11"/>
  <c r="AL8" i="11"/>
  <c r="AI8" i="11"/>
  <c r="AF8" i="11"/>
  <c r="AC8" i="11"/>
  <c r="Z8" i="11"/>
  <c r="W8" i="11"/>
  <c r="T8" i="11"/>
  <c r="Q8" i="11"/>
  <c r="N8" i="11"/>
  <c r="K8" i="11"/>
  <c r="H8" i="11"/>
  <c r="E8" i="11"/>
  <c r="BS7" i="11"/>
  <c r="BM7" i="11"/>
  <c r="BJ7" i="11"/>
  <c r="BG7" i="11"/>
  <c r="BD7" i="11"/>
  <c r="BA7" i="11"/>
  <c r="AX7" i="11"/>
  <c r="AU7" i="11"/>
  <c r="AR7" i="11"/>
  <c r="AO7" i="11"/>
  <c r="AL7" i="11"/>
  <c r="AI7" i="11"/>
  <c r="AF7" i="11"/>
  <c r="AC7" i="11"/>
  <c r="Z7" i="11"/>
  <c r="W7" i="11"/>
  <c r="T7" i="11"/>
  <c r="Q7" i="11"/>
  <c r="N7" i="11"/>
  <c r="K7" i="11"/>
  <c r="H7" i="11"/>
  <c r="E7" i="11"/>
  <c r="BS6" i="11"/>
  <c r="BP6" i="11"/>
  <c r="BM6" i="11"/>
  <c r="BJ6" i="11"/>
  <c r="BG6" i="11"/>
  <c r="BD6" i="11"/>
  <c r="BA6" i="11"/>
  <c r="AX6" i="11"/>
  <c r="AU6" i="11"/>
  <c r="AR6" i="11"/>
  <c r="AO6" i="11"/>
  <c r="AL6" i="11"/>
  <c r="AI6" i="11"/>
  <c r="AF6" i="11"/>
  <c r="AC6" i="11"/>
  <c r="Z6" i="11"/>
  <c r="W6" i="11"/>
  <c r="T6" i="11"/>
  <c r="Q6" i="11"/>
  <c r="N6" i="11"/>
  <c r="K6" i="11"/>
  <c r="H6" i="11"/>
  <c r="E6" i="11"/>
  <c r="BS5" i="11"/>
  <c r="BP5" i="11"/>
  <c r="BM5" i="11"/>
  <c r="BJ5" i="11"/>
  <c r="BG5" i="11"/>
  <c r="BD5" i="11"/>
  <c r="BA5" i="11"/>
  <c r="AX5" i="11"/>
  <c r="AU5" i="11"/>
  <c r="AR5" i="11"/>
  <c r="AO5" i="11"/>
  <c r="AL5" i="11"/>
  <c r="AI5" i="11"/>
  <c r="AF5" i="11"/>
  <c r="AC5" i="11"/>
  <c r="Z5" i="11"/>
  <c r="W5" i="11"/>
  <c r="T5" i="11"/>
  <c r="Q5" i="11"/>
  <c r="N5" i="11"/>
  <c r="K5" i="11"/>
  <c r="H5" i="11"/>
  <c r="E5" i="11"/>
  <c r="BS4" i="11"/>
  <c r="BP4" i="11"/>
  <c r="BM4" i="11"/>
  <c r="BJ4" i="11"/>
  <c r="BG4" i="11"/>
  <c r="BD4" i="11"/>
  <c r="BA4" i="11"/>
  <c r="AX4" i="11"/>
  <c r="AU4" i="11"/>
  <c r="AR4" i="11"/>
  <c r="AO4" i="11"/>
  <c r="AL4" i="11"/>
  <c r="AI4" i="11"/>
  <c r="AF4" i="11"/>
  <c r="AC4" i="11"/>
  <c r="Z4" i="11"/>
  <c r="W4" i="11"/>
  <c r="T4" i="11"/>
  <c r="Q4" i="11"/>
  <c r="N4" i="11"/>
  <c r="K4" i="11"/>
  <c r="H4" i="11"/>
  <c r="E4" i="11"/>
  <c r="BS3" i="11"/>
  <c r="BM3" i="11"/>
  <c r="BJ3" i="11"/>
  <c r="BG3" i="11"/>
  <c r="BD3" i="11"/>
  <c r="BA3" i="11"/>
  <c r="AX3" i="11"/>
  <c r="AU3" i="11"/>
  <c r="AR3" i="11"/>
  <c r="AO3" i="11"/>
  <c r="AL3" i="11"/>
  <c r="AI3" i="11"/>
  <c r="AF3" i="11"/>
  <c r="AC3" i="11"/>
  <c r="Z3" i="11"/>
  <c r="W3" i="11"/>
  <c r="T3" i="11"/>
  <c r="Q3" i="11"/>
  <c r="N3" i="11"/>
  <c r="K3" i="11"/>
  <c r="H3" i="11"/>
  <c r="E3" i="11"/>
  <c r="AP1" i="11"/>
  <c r="AS1" i="11" s="1"/>
  <c r="AV1" i="11" s="1"/>
  <c r="AY1" i="11" s="1"/>
  <c r="BB1" i="11" s="1"/>
  <c r="BE1" i="11" s="1"/>
  <c r="BH1" i="11" s="1"/>
  <c r="BK1" i="11" s="1"/>
  <c r="BN1" i="11" s="1"/>
  <c r="BQ1" i="11" s="1"/>
  <c r="Z1" i="11"/>
  <c r="AC1" i="11" s="1"/>
  <c r="AF1" i="11" s="1"/>
  <c r="AI1" i="11" s="1"/>
  <c r="AL1" i="11" s="1"/>
  <c r="AO1" i="11" s="1"/>
  <c r="AR1" i="11" s="1"/>
  <c r="AU1" i="11" s="1"/>
  <c r="AX1" i="11" s="1"/>
  <c r="BA1" i="11" s="1"/>
  <c r="BD1" i="11" s="1"/>
  <c r="BG1" i="11" s="1"/>
  <c r="BJ1" i="11" s="1"/>
  <c r="BM1" i="11" s="1"/>
  <c r="BP1" i="11" s="1"/>
  <c r="BS1" i="11" s="1"/>
  <c r="R1" i="11"/>
  <c r="U1" i="11" s="1"/>
  <c r="X1" i="11" s="1"/>
  <c r="AA1" i="11" s="1"/>
  <c r="AD1" i="11" s="1"/>
  <c r="AG1" i="11" s="1"/>
  <c r="AJ1" i="11" s="1"/>
  <c r="AM1" i="11" s="1"/>
  <c r="J1" i="11"/>
  <c r="M1" i="11" s="1"/>
  <c r="P1" i="11" s="1"/>
  <c r="S1" i="11" s="1"/>
  <c r="V1" i="11" s="1"/>
  <c r="Y1" i="11" s="1"/>
  <c r="AB1" i="11" s="1"/>
  <c r="AE1" i="11" s="1"/>
  <c r="AH1" i="11" s="1"/>
  <c r="AK1" i="11" s="1"/>
  <c r="AN1" i="11" s="1"/>
  <c r="AQ1" i="11" s="1"/>
  <c r="AT1" i="11" s="1"/>
  <c r="AW1" i="11" s="1"/>
  <c r="AZ1" i="11" s="1"/>
  <c r="BC1" i="11" s="1"/>
  <c r="BF1" i="11" s="1"/>
  <c r="BI1" i="11" s="1"/>
  <c r="BL1" i="11" s="1"/>
  <c r="BO1" i="11" s="1"/>
  <c r="BR1" i="11" s="1"/>
  <c r="H1" i="11"/>
  <c r="K1" i="11" s="1"/>
  <c r="N1" i="11" s="1"/>
  <c r="Q1" i="11" s="1"/>
  <c r="T1" i="11" s="1"/>
  <c r="W1" i="11" s="1"/>
  <c r="G1" i="11"/>
  <c r="F1" i="11"/>
  <c r="I1" i="11" s="1"/>
  <c r="L1" i="11" s="1"/>
  <c r="O1" i="11" s="1"/>
  <c r="F12" i="10"/>
  <c r="F14" i="10"/>
  <c r="E7" i="10"/>
  <c r="B14" i="10"/>
  <c r="F13" i="10"/>
  <c r="E6" i="10"/>
  <c r="B13" i="10"/>
  <c r="E5" i="10"/>
  <c r="B12" i="10"/>
  <c r="F11" i="10"/>
  <c r="E4" i="10"/>
  <c r="B11" i="10"/>
  <c r="C55" i="9"/>
  <c r="D31" i="9"/>
  <c r="D30" i="9"/>
  <c r="B29" i="9"/>
  <c r="D56" i="9"/>
  <c r="C56" i="9"/>
  <c r="B56" i="9"/>
  <c r="B55" i="9"/>
  <c r="D54" i="9"/>
  <c r="C54" i="9"/>
  <c r="B54" i="9"/>
  <c r="C53" i="9"/>
  <c r="B31" i="9"/>
  <c r="C30" i="9"/>
  <c r="D29" i="9"/>
  <c r="C28" i="9"/>
  <c r="B28" i="9"/>
  <c r="E67" i="8"/>
  <c r="M66" i="8"/>
  <c r="I66" i="8"/>
  <c r="E66" i="8"/>
  <c r="I65" i="8"/>
  <c r="E65" i="8"/>
  <c r="M65" i="8" s="1"/>
  <c r="I64" i="8"/>
  <c r="E64" i="8"/>
  <c r="M64" i="8" s="1"/>
  <c r="M63" i="8"/>
  <c r="I63" i="8"/>
  <c r="G63" i="8"/>
  <c r="E63" i="8"/>
  <c r="B63" i="8"/>
  <c r="I62" i="8"/>
  <c r="G62" i="8"/>
  <c r="E62" i="8"/>
  <c r="M62" i="8" s="1"/>
  <c r="B62" i="8"/>
  <c r="I61" i="8"/>
  <c r="E61" i="8"/>
  <c r="M61" i="8" s="1"/>
  <c r="C61" i="8"/>
  <c r="F61" i="8" s="1"/>
  <c r="M60" i="8"/>
  <c r="I60" i="8"/>
  <c r="F60" i="8"/>
  <c r="E60" i="8"/>
  <c r="M59" i="8"/>
  <c r="I59" i="8"/>
  <c r="E59" i="8"/>
  <c r="C59" i="8"/>
  <c r="I58" i="8"/>
  <c r="E58" i="8"/>
  <c r="M58" i="8" s="1"/>
  <c r="C58" i="8"/>
  <c r="O57" i="8"/>
  <c r="K57" i="8"/>
  <c r="N57" i="8" s="1"/>
  <c r="J57" i="8"/>
  <c r="G57" i="8"/>
  <c r="C57" i="8"/>
  <c r="F57" i="8" s="1"/>
  <c r="B57" i="8"/>
  <c r="F30" i="8"/>
  <c r="C30" i="8"/>
  <c r="B30" i="8"/>
  <c r="G65" i="8"/>
  <c r="B65" i="8"/>
  <c r="G64" i="8"/>
  <c r="C64" i="8"/>
  <c r="G60" i="8"/>
  <c r="C60" i="8"/>
  <c r="B60" i="8"/>
  <c r="E65" i="7"/>
  <c r="I64" i="7"/>
  <c r="G64" i="7"/>
  <c r="E64" i="7"/>
  <c r="M64" i="7" s="1"/>
  <c r="M63" i="7"/>
  <c r="I63" i="7"/>
  <c r="G63" i="7"/>
  <c r="E63" i="7"/>
  <c r="I62" i="7"/>
  <c r="G62" i="7"/>
  <c r="E62" i="7"/>
  <c r="M62" i="7" s="1"/>
  <c r="I61" i="7"/>
  <c r="E61" i="7"/>
  <c r="M61" i="7" s="1"/>
  <c r="M60" i="7"/>
  <c r="I60" i="7"/>
  <c r="G60" i="7"/>
  <c r="F60" i="7"/>
  <c r="E60" i="7"/>
  <c r="B60" i="7"/>
  <c r="M59" i="7"/>
  <c r="I59" i="7"/>
  <c r="F59" i="7"/>
  <c r="E59" i="7"/>
  <c r="C59" i="7"/>
  <c r="B59" i="7"/>
  <c r="I58" i="7"/>
  <c r="G58" i="7"/>
  <c r="E58" i="7"/>
  <c r="M58" i="7" s="1"/>
  <c r="C58" i="7"/>
  <c r="B58" i="7"/>
  <c r="I57" i="7"/>
  <c r="E57" i="7"/>
  <c r="M57" i="7" s="1"/>
  <c r="C57" i="7"/>
  <c r="F57" i="7" s="1"/>
  <c r="I56" i="7"/>
  <c r="G56" i="7"/>
  <c r="E56" i="7"/>
  <c r="M56" i="7" s="1"/>
  <c r="O55" i="7"/>
  <c r="N55" i="7"/>
  <c r="K55" i="7"/>
  <c r="J55" i="7"/>
  <c r="G55" i="7"/>
  <c r="F55" i="7"/>
  <c r="C55" i="7"/>
  <c r="B55" i="7"/>
  <c r="F53" i="7"/>
  <c r="B50" i="7"/>
  <c r="C49" i="7"/>
  <c r="C48" i="7"/>
  <c r="F46" i="7"/>
  <c r="F45" i="7"/>
  <c r="F44" i="7"/>
  <c r="B43" i="7"/>
  <c r="C41" i="7"/>
  <c r="C40" i="7"/>
  <c r="C39" i="7"/>
  <c r="F38" i="7"/>
  <c r="F37" i="7"/>
  <c r="B36" i="7"/>
  <c r="B34" i="7"/>
  <c r="C33" i="7"/>
  <c r="C32" i="7"/>
  <c r="F30" i="7"/>
  <c r="F29" i="7"/>
  <c r="C29" i="7"/>
  <c r="B29" i="7"/>
  <c r="F3" i="13"/>
  <c r="F52" i="7"/>
  <c r="C50" i="7"/>
  <c r="F48" i="7"/>
  <c r="F47" i="7"/>
  <c r="C47" i="7"/>
  <c r="B47" i="7"/>
  <c r="C46" i="7"/>
  <c r="B46" i="7"/>
  <c r="B45" i="7"/>
  <c r="F43" i="7"/>
  <c r="C43" i="7"/>
  <c r="C42" i="7"/>
  <c r="B42" i="7"/>
  <c r="F41" i="7"/>
  <c r="F40" i="7"/>
  <c r="C62" i="7"/>
  <c r="F39" i="7"/>
  <c r="G61" i="7"/>
  <c r="C60" i="7"/>
  <c r="B37" i="7"/>
  <c r="G59" i="7"/>
  <c r="C36" i="7"/>
  <c r="F35" i="7"/>
  <c r="C35" i="7"/>
  <c r="C34" i="7"/>
  <c r="B33" i="7"/>
  <c r="B57" i="7"/>
  <c r="F31" i="7"/>
  <c r="B64" i="7"/>
  <c r="B43" i="8" l="1"/>
  <c r="R57" i="7"/>
  <c r="O58" i="7"/>
  <c r="S60" i="7"/>
  <c r="B31" i="8"/>
  <c r="B58" i="8"/>
  <c r="B59" i="8"/>
  <c r="B35" i="8"/>
  <c r="C36" i="8"/>
  <c r="S60" i="8"/>
  <c r="B61" i="8"/>
  <c r="B39" i="8"/>
  <c r="C40" i="8"/>
  <c r="C62" i="8"/>
  <c r="F45" i="8"/>
  <c r="B51" i="8"/>
  <c r="C52" i="8"/>
  <c r="B28" i="8"/>
  <c r="R59" i="8"/>
  <c r="F62" i="7"/>
  <c r="C56" i="7"/>
  <c r="C30" i="7"/>
  <c r="C38" i="7"/>
  <c r="C61" i="7"/>
  <c r="B41" i="7"/>
  <c r="B62" i="7"/>
  <c r="R59" i="7"/>
  <c r="R58" i="7"/>
  <c r="F58" i="7"/>
  <c r="F28" i="8"/>
  <c r="F31" i="8"/>
  <c r="G58" i="8"/>
  <c r="F35" i="8"/>
  <c r="G59" i="8"/>
  <c r="B37" i="8"/>
  <c r="G61" i="8"/>
  <c r="F39" i="8"/>
  <c r="B41" i="8"/>
  <c r="F43" i="8"/>
  <c r="B45" i="8"/>
  <c r="C63" i="8"/>
  <c r="F47" i="8"/>
  <c r="B49" i="8"/>
  <c r="F51" i="8"/>
  <c r="B53" i="8"/>
  <c r="B64" i="8"/>
  <c r="C65" i="8"/>
  <c r="F59" i="8"/>
  <c r="BO110" i="11"/>
  <c r="C118" i="11" s="1"/>
  <c r="BO109" i="11"/>
  <c r="C117" i="11" s="1"/>
  <c r="B56" i="7"/>
  <c r="B30" i="7"/>
  <c r="C64" i="7"/>
  <c r="G57" i="7"/>
  <c r="F32" i="7"/>
  <c r="S59" i="7"/>
  <c r="B61" i="7"/>
  <c r="B38" i="7"/>
  <c r="B40" i="7"/>
  <c r="B48" i="7"/>
  <c r="B39" i="7"/>
  <c r="B32" i="7"/>
  <c r="F36" i="7"/>
  <c r="B44" i="7"/>
  <c r="S62" i="7"/>
  <c r="B63" i="7"/>
  <c r="F58" i="8"/>
  <c r="R60" i="7"/>
  <c r="C31" i="7"/>
  <c r="B35" i="7"/>
  <c r="G65" i="7"/>
  <c r="O59" i="7" s="1"/>
  <c r="O63" i="7"/>
  <c r="F34" i="8"/>
  <c r="R60" i="8"/>
  <c r="B40" i="8"/>
  <c r="F42" i="8"/>
  <c r="B48" i="8"/>
  <c r="F50" i="8"/>
  <c r="B49" i="7"/>
  <c r="F33" i="7"/>
  <c r="C37" i="7"/>
  <c r="F42" i="7"/>
  <c r="C44" i="7"/>
  <c r="F49" i="7"/>
  <c r="C63" i="7"/>
  <c r="B32" i="8"/>
  <c r="R61" i="8"/>
  <c r="F64" i="8"/>
  <c r="S64" i="8" s="1"/>
  <c r="C29" i="9"/>
  <c r="B53" i="9"/>
  <c r="D55" i="9"/>
  <c r="BN109" i="11"/>
  <c r="BN110" i="11"/>
  <c r="BP3" i="11"/>
  <c r="BP7" i="11"/>
  <c r="BQ108" i="11"/>
  <c r="BS9" i="11"/>
  <c r="BP11" i="11"/>
  <c r="BP15" i="11"/>
  <c r="BP19" i="11"/>
  <c r="BP23" i="11"/>
  <c r="E3" i="13"/>
  <c r="B31" i="7"/>
  <c r="F34" i="7"/>
  <c r="C45" i="7"/>
  <c r="C28" i="8"/>
  <c r="C44" i="8" s="1"/>
  <c r="C37" i="8"/>
  <c r="C53" i="8"/>
  <c r="D28" i="9"/>
  <c r="B30" i="9"/>
  <c r="C31" i="9"/>
  <c r="D53" i="9"/>
  <c r="BR109" i="11"/>
  <c r="C125" i="11" s="1"/>
  <c r="BS34" i="11"/>
  <c r="BR110" i="11"/>
  <c r="C126" i="11" s="1"/>
  <c r="C135" i="14"/>
  <c r="C138" i="14"/>
  <c r="BN108" i="11"/>
  <c r="BR108" i="11"/>
  <c r="C124" i="11" s="1"/>
  <c r="BS30" i="11"/>
  <c r="BP40" i="11"/>
  <c r="BP44" i="11"/>
  <c r="BP48" i="11"/>
  <c r="BP52" i="11"/>
  <c r="BP56" i="11"/>
  <c r="BP60" i="11"/>
  <c r="BP64" i="11"/>
  <c r="BP68" i="11"/>
  <c r="BP72" i="11"/>
  <c r="BP76" i="11"/>
  <c r="B133" i="14"/>
  <c r="C139" i="14"/>
  <c r="B144" i="14"/>
  <c r="D135" i="14"/>
  <c r="C145" i="14" s="1"/>
  <c r="D139" i="14"/>
  <c r="BQ110" i="11"/>
  <c r="BQ109" i="11"/>
  <c r="BO108" i="11"/>
  <c r="C116" i="11" s="1"/>
  <c r="BP27" i="11"/>
  <c r="BP35" i="11"/>
  <c r="BS39" i="11"/>
  <c r="BS43" i="11"/>
  <c r="BS47" i="11"/>
  <c r="BS51" i="11"/>
  <c r="BS55" i="11"/>
  <c r="BS59" i="11"/>
  <c r="BS63" i="11"/>
  <c r="BS67" i="11"/>
  <c r="BS71" i="11"/>
  <c r="BS75" i="11"/>
  <c r="C143" i="14"/>
  <c r="D138" i="14"/>
  <c r="D140" i="14" s="1"/>
  <c r="B5" i="14"/>
  <c r="B7" i="13"/>
  <c r="C5" i="14"/>
  <c r="D3" i="13"/>
  <c r="R64" i="8" l="1"/>
  <c r="F61" i="7"/>
  <c r="R61" i="7"/>
  <c r="BS109" i="11"/>
  <c r="B125" i="11"/>
  <c r="D125" i="11" s="1"/>
  <c r="C140" i="14"/>
  <c r="B124" i="11"/>
  <c r="D124" i="11" s="1"/>
  <c r="BS108" i="11"/>
  <c r="BP109" i="11"/>
  <c r="B117" i="11"/>
  <c r="D117" i="11" s="1"/>
  <c r="O56" i="7"/>
  <c r="R58" i="8"/>
  <c r="S61" i="8"/>
  <c r="O61" i="8"/>
  <c r="G67" i="8"/>
  <c r="F55" i="8"/>
  <c r="F40" i="8"/>
  <c r="F32" i="8"/>
  <c r="F48" i="8"/>
  <c r="F52" i="8"/>
  <c r="F38" i="8"/>
  <c r="F54" i="8"/>
  <c r="F36" i="8"/>
  <c r="F44" i="8"/>
  <c r="F37" i="8"/>
  <c r="F46" i="8"/>
  <c r="S58" i="7"/>
  <c r="O59" i="8"/>
  <c r="S59" i="8"/>
  <c r="B145" i="14"/>
  <c r="C67" i="8"/>
  <c r="K65" i="8" s="1"/>
  <c r="C51" i="8"/>
  <c r="C35" i="8"/>
  <c r="C43" i="8"/>
  <c r="C49" i="8"/>
  <c r="C47" i="8"/>
  <c r="C55" i="8"/>
  <c r="C41" i="8"/>
  <c r="C39" i="8"/>
  <c r="C31" i="8"/>
  <c r="F63" i="7"/>
  <c r="R63" i="7"/>
  <c r="C45" i="8"/>
  <c r="J63" i="7"/>
  <c r="B65" i="7"/>
  <c r="J56" i="7" s="1"/>
  <c r="F65" i="8"/>
  <c r="R65" i="8"/>
  <c r="F63" i="8"/>
  <c r="R63" i="8"/>
  <c r="K63" i="8"/>
  <c r="C42" i="8"/>
  <c r="C38" i="8"/>
  <c r="C34" i="8"/>
  <c r="J62" i="7"/>
  <c r="F53" i="8"/>
  <c r="F49" i="8"/>
  <c r="R62" i="8"/>
  <c r="K62" i="8"/>
  <c r="F62" i="8"/>
  <c r="J59" i="8"/>
  <c r="B116" i="11"/>
  <c r="D116" i="11" s="1"/>
  <c r="BP108" i="11"/>
  <c r="BP110" i="11"/>
  <c r="B118" i="11"/>
  <c r="D118" i="11" s="1"/>
  <c r="F64" i="7"/>
  <c r="R64" i="7"/>
  <c r="B126" i="11"/>
  <c r="D126" i="11" s="1"/>
  <c r="BS110" i="11"/>
  <c r="B138" i="14"/>
  <c r="B140" i="14" s="1"/>
  <c r="B135" i="14"/>
  <c r="B143" i="14"/>
  <c r="O65" i="7"/>
  <c r="O60" i="7"/>
  <c r="O62" i="7"/>
  <c r="O61" i="7"/>
  <c r="J61" i="7"/>
  <c r="S57" i="7"/>
  <c r="O57" i="7"/>
  <c r="C54" i="8"/>
  <c r="C50" i="8"/>
  <c r="C46" i="8"/>
  <c r="O58" i="8"/>
  <c r="S58" i="8"/>
  <c r="O64" i="7"/>
  <c r="K56" i="7"/>
  <c r="F56" i="7"/>
  <c r="C65" i="7"/>
  <c r="R56" i="7"/>
  <c r="R62" i="7"/>
  <c r="B67" i="8"/>
  <c r="J61" i="8" s="1"/>
  <c r="B55" i="8"/>
  <c r="B46" i="8"/>
  <c r="B54" i="8"/>
  <c r="B38" i="8"/>
  <c r="B42" i="8"/>
  <c r="B44" i="8"/>
  <c r="B50" i="8"/>
  <c r="B36" i="8"/>
  <c r="B52" i="8"/>
  <c r="B34" i="8"/>
  <c r="B47" i="8"/>
  <c r="F41" i="8"/>
  <c r="C32" i="8"/>
  <c r="C48" i="8"/>
  <c r="S63" i="7" l="1"/>
  <c r="O67" i="8"/>
  <c r="S67" i="8"/>
  <c r="O60" i="8"/>
  <c r="O62" i="8"/>
  <c r="O65" i="8"/>
  <c r="O64" i="8"/>
  <c r="O63" i="8"/>
  <c r="S61" i="7"/>
  <c r="N65" i="8"/>
  <c r="S65" i="8"/>
  <c r="J67" i="8"/>
  <c r="B66" i="8"/>
  <c r="J66" i="8" s="1"/>
  <c r="J60" i="8"/>
  <c r="J62" i="8"/>
  <c r="J63" i="8"/>
  <c r="J65" i="8"/>
  <c r="R65" i="7"/>
  <c r="F65" i="7"/>
  <c r="N61" i="7" s="1"/>
  <c r="K65" i="7"/>
  <c r="K60" i="7"/>
  <c r="K62" i="7"/>
  <c r="K58" i="7"/>
  <c r="K59" i="7"/>
  <c r="K57" i="7"/>
  <c r="N64" i="7"/>
  <c r="S64" i="7"/>
  <c r="S62" i="8"/>
  <c r="N63" i="8"/>
  <c r="S63" i="8"/>
  <c r="K63" i="7"/>
  <c r="J58" i="8"/>
  <c r="N56" i="7"/>
  <c r="S56" i="7"/>
  <c r="K64" i="7"/>
  <c r="J65" i="7"/>
  <c r="J58" i="7"/>
  <c r="J57" i="7"/>
  <c r="J59" i="7"/>
  <c r="J64" i="7"/>
  <c r="J60" i="7"/>
  <c r="C66" i="8"/>
  <c r="R67" i="8"/>
  <c r="F67" i="8"/>
  <c r="K61" i="8"/>
  <c r="K60" i="8"/>
  <c r="K67" i="8"/>
  <c r="K64" i="8"/>
  <c r="K58" i="8"/>
  <c r="K59" i="8"/>
  <c r="K61" i="7"/>
  <c r="J64" i="8"/>
  <c r="N67" i="8" l="1"/>
  <c r="G66" i="8"/>
  <c r="N61" i="8"/>
  <c r="N60" i="8"/>
  <c r="N58" i="8"/>
  <c r="N59" i="8"/>
  <c r="N64" i="8"/>
  <c r="N62" i="8"/>
  <c r="R66" i="8"/>
  <c r="K66" i="8"/>
  <c r="F66" i="8"/>
  <c r="N66" i="8" s="1"/>
  <c r="N65" i="7"/>
  <c r="N57" i="7"/>
  <c r="N60" i="7"/>
  <c r="N59" i="7"/>
  <c r="N62" i="7"/>
  <c r="S65" i="7"/>
  <c r="N58" i="7"/>
  <c r="N63" i="7"/>
  <c r="O66" i="8" l="1"/>
  <c r="S66" i="8"/>
  <c r="F132" i="5" l="1"/>
  <c r="E132" i="5"/>
  <c r="D132" i="5"/>
  <c r="C132" i="5"/>
  <c r="B132" i="5"/>
  <c r="F131" i="5"/>
  <c r="E131" i="5"/>
  <c r="D131" i="5"/>
  <c r="C131" i="5"/>
  <c r="B131" i="5"/>
  <c r="F130" i="5"/>
  <c r="E130" i="5"/>
  <c r="D130" i="5"/>
  <c r="C130" i="5"/>
  <c r="B130" i="5"/>
  <c r="F129" i="5"/>
  <c r="E129" i="5"/>
  <c r="D129" i="5"/>
  <c r="C129" i="5"/>
  <c r="B129" i="5"/>
  <c r="F91" i="5"/>
  <c r="E91" i="5"/>
  <c r="D91" i="5"/>
  <c r="C91" i="5"/>
  <c r="B91" i="5"/>
  <c r="F90" i="5"/>
  <c r="E90" i="5"/>
  <c r="D90" i="5"/>
  <c r="C90" i="5"/>
  <c r="B90" i="5"/>
  <c r="F89" i="5"/>
  <c r="E89" i="5"/>
  <c r="D89" i="5"/>
  <c r="C89" i="5"/>
  <c r="B89" i="5"/>
  <c r="F88" i="5"/>
  <c r="E88" i="5"/>
  <c r="D88" i="5"/>
  <c r="C88" i="5"/>
  <c r="B88" i="5"/>
  <c r="C67" i="5"/>
  <c r="B67" i="5"/>
  <c r="C66" i="5"/>
  <c r="B66" i="5"/>
  <c r="C65" i="5"/>
  <c r="B65" i="5"/>
  <c r="C64" i="5"/>
  <c r="B64" i="5"/>
  <c r="C58" i="5"/>
  <c r="B58" i="5"/>
  <c r="C57" i="5"/>
  <c r="B57" i="5"/>
  <c r="C56" i="5"/>
  <c r="B56" i="5"/>
  <c r="C55" i="5"/>
  <c r="B55" i="5"/>
  <c r="H368" i="3" l="1"/>
  <c r="G368" i="3"/>
  <c r="F368" i="3"/>
  <c r="D368" i="3"/>
  <c r="C368" i="3"/>
  <c r="B368" i="3"/>
  <c r="H367" i="3"/>
  <c r="G367" i="3"/>
  <c r="F367" i="3"/>
  <c r="D367" i="3"/>
  <c r="C367" i="3"/>
  <c r="B367" i="3"/>
  <c r="H366" i="3"/>
  <c r="G366" i="3"/>
  <c r="F366" i="3"/>
  <c r="D366" i="3"/>
  <c r="C366" i="3"/>
  <c r="B366" i="3"/>
  <c r="H365" i="3"/>
  <c r="G365" i="3"/>
  <c r="F365" i="3"/>
  <c r="D365" i="3"/>
  <c r="C365" i="3"/>
  <c r="B365" i="3"/>
  <c r="F363" i="3"/>
  <c r="B363" i="3"/>
  <c r="E360" i="3"/>
  <c r="D360" i="3"/>
  <c r="C360" i="3"/>
  <c r="B360" i="3"/>
  <c r="E359" i="3"/>
  <c r="D359" i="3"/>
  <c r="C359" i="3"/>
  <c r="B359" i="3"/>
  <c r="E358" i="3"/>
  <c r="D358" i="3"/>
  <c r="C358" i="3"/>
  <c r="B358" i="3"/>
  <c r="E357" i="3"/>
  <c r="D357" i="3"/>
  <c r="C357" i="3"/>
  <c r="B357" i="3"/>
  <c r="B355" i="3"/>
  <c r="K351" i="3"/>
  <c r="I368" i="3" s="1"/>
  <c r="E351" i="3"/>
  <c r="E368" i="3" s="1"/>
  <c r="K350" i="3"/>
  <c r="I367" i="3" s="1"/>
  <c r="E350" i="3"/>
  <c r="E367" i="3" s="1"/>
  <c r="K349" i="3"/>
  <c r="I366" i="3" s="1"/>
  <c r="E349" i="3"/>
  <c r="E366" i="3" s="1"/>
  <c r="K348" i="3"/>
  <c r="I365" i="3" s="1"/>
  <c r="E348" i="3"/>
  <c r="E365" i="3" s="1"/>
  <c r="H299" i="3"/>
  <c r="G299" i="3"/>
  <c r="F299" i="3"/>
  <c r="D299" i="3"/>
  <c r="C299" i="3"/>
  <c r="B299" i="3"/>
  <c r="H298" i="3"/>
  <c r="G298" i="3"/>
  <c r="F298" i="3"/>
  <c r="D298" i="3"/>
  <c r="C298" i="3"/>
  <c r="B298" i="3"/>
  <c r="H297" i="3"/>
  <c r="G297" i="3"/>
  <c r="F297" i="3"/>
  <c r="D297" i="3"/>
  <c r="C297" i="3"/>
  <c r="B297" i="3"/>
  <c r="H296" i="3"/>
  <c r="G296" i="3"/>
  <c r="F296" i="3"/>
  <c r="D296" i="3"/>
  <c r="C296" i="3"/>
  <c r="B296" i="3"/>
  <c r="F294" i="3"/>
  <c r="B294" i="3"/>
  <c r="E291" i="3"/>
  <c r="D291" i="3"/>
  <c r="C291" i="3"/>
  <c r="B291" i="3"/>
  <c r="E290" i="3"/>
  <c r="D290" i="3"/>
  <c r="C290" i="3"/>
  <c r="B290" i="3"/>
  <c r="E289" i="3"/>
  <c r="D289" i="3"/>
  <c r="C289" i="3"/>
  <c r="B289" i="3"/>
  <c r="E288" i="3"/>
  <c r="D288" i="3"/>
  <c r="C288" i="3"/>
  <c r="B288" i="3"/>
  <c r="B286" i="3"/>
  <c r="K282" i="3"/>
  <c r="I299" i="3" s="1"/>
  <c r="E282" i="3"/>
  <c r="E299" i="3" s="1"/>
  <c r="K281" i="3"/>
  <c r="I298" i="3" s="1"/>
  <c r="E281" i="3"/>
  <c r="E298" i="3" s="1"/>
  <c r="K280" i="3"/>
  <c r="I297" i="3" s="1"/>
  <c r="E280" i="3"/>
  <c r="E297" i="3" s="1"/>
  <c r="K279" i="3"/>
  <c r="I296" i="3" s="1"/>
  <c r="E279" i="3"/>
  <c r="E296" i="3" s="1"/>
  <c r="K232" i="3"/>
  <c r="J232" i="3"/>
  <c r="I232" i="3"/>
  <c r="H232" i="3"/>
  <c r="G232" i="3"/>
  <c r="F232" i="3"/>
  <c r="D232" i="3"/>
  <c r="C232" i="3"/>
  <c r="B232" i="3"/>
  <c r="K231" i="3"/>
  <c r="I231" i="3"/>
  <c r="H231" i="3"/>
  <c r="G231" i="3"/>
  <c r="F231" i="3"/>
  <c r="D231" i="3"/>
  <c r="C231" i="3"/>
  <c r="B231" i="3"/>
  <c r="K230" i="3"/>
  <c r="J230" i="3"/>
  <c r="I230" i="3"/>
  <c r="H230" i="3"/>
  <c r="G230" i="3"/>
  <c r="F230" i="3"/>
  <c r="D230" i="3"/>
  <c r="C230" i="3"/>
  <c r="B230" i="3"/>
  <c r="K229" i="3"/>
  <c r="I229" i="3"/>
  <c r="H229" i="3"/>
  <c r="G229" i="3"/>
  <c r="F229" i="3"/>
  <c r="D229" i="3"/>
  <c r="C229" i="3"/>
  <c r="B229" i="3"/>
  <c r="G227" i="3"/>
  <c r="B227" i="3"/>
  <c r="E224" i="3"/>
  <c r="D224" i="3"/>
  <c r="C224" i="3"/>
  <c r="B224" i="3"/>
  <c r="E223" i="3"/>
  <c r="D223" i="3"/>
  <c r="C223" i="3"/>
  <c r="B223" i="3"/>
  <c r="E222" i="3"/>
  <c r="D222" i="3"/>
  <c r="C222" i="3"/>
  <c r="B222" i="3"/>
  <c r="E221" i="3"/>
  <c r="D221" i="3"/>
  <c r="C221" i="3"/>
  <c r="B221" i="3"/>
  <c r="B219" i="3"/>
  <c r="K215" i="3"/>
  <c r="E215" i="3"/>
  <c r="E232" i="3" s="1"/>
  <c r="K214" i="3"/>
  <c r="J231" i="3" s="1"/>
  <c r="E214" i="3"/>
  <c r="E231" i="3" s="1"/>
  <c r="K213" i="3"/>
  <c r="E213" i="3"/>
  <c r="E230" i="3" s="1"/>
  <c r="K212" i="3"/>
  <c r="J229" i="3" s="1"/>
  <c r="E212" i="3"/>
  <c r="E229" i="3" s="1"/>
  <c r="K163" i="3"/>
  <c r="J163" i="3"/>
  <c r="I163" i="3"/>
  <c r="H163" i="3"/>
  <c r="G163" i="3"/>
  <c r="F163" i="3"/>
  <c r="E163" i="3"/>
  <c r="D163" i="3"/>
  <c r="C163" i="3"/>
  <c r="B163" i="3"/>
  <c r="K162" i="3"/>
  <c r="I162" i="3"/>
  <c r="H162" i="3"/>
  <c r="G162" i="3"/>
  <c r="F162" i="3"/>
  <c r="D162" i="3"/>
  <c r="C162" i="3"/>
  <c r="B162" i="3"/>
  <c r="K161" i="3"/>
  <c r="J161" i="3"/>
  <c r="I161" i="3"/>
  <c r="H161" i="3"/>
  <c r="G161" i="3"/>
  <c r="F161" i="3"/>
  <c r="E161" i="3"/>
  <c r="D161" i="3"/>
  <c r="C161" i="3"/>
  <c r="B161" i="3"/>
  <c r="K160" i="3"/>
  <c r="I160" i="3"/>
  <c r="H160" i="3"/>
  <c r="G160" i="3"/>
  <c r="F160" i="3"/>
  <c r="D160" i="3"/>
  <c r="C160" i="3"/>
  <c r="B160" i="3"/>
  <c r="G158" i="3"/>
  <c r="B158" i="3"/>
  <c r="E155" i="3"/>
  <c r="D155" i="3"/>
  <c r="C155" i="3"/>
  <c r="B155" i="3"/>
  <c r="E154" i="3"/>
  <c r="D154" i="3"/>
  <c r="C154" i="3"/>
  <c r="B154" i="3"/>
  <c r="E153" i="3"/>
  <c r="D153" i="3"/>
  <c r="C153" i="3"/>
  <c r="B153" i="3"/>
  <c r="E152" i="3"/>
  <c r="D152" i="3"/>
  <c r="C152" i="3"/>
  <c r="B152" i="3"/>
  <c r="B150" i="3"/>
  <c r="K146" i="3"/>
  <c r="E146" i="3"/>
  <c r="K145" i="3"/>
  <c r="J162" i="3" s="1"/>
  <c r="E145" i="3"/>
  <c r="E162" i="3" s="1"/>
  <c r="K144" i="3"/>
  <c r="E144" i="3"/>
  <c r="K143" i="3"/>
  <c r="J160" i="3" s="1"/>
  <c r="E143" i="3"/>
  <c r="E160" i="3" s="1"/>
  <c r="I93" i="3"/>
  <c r="H93" i="3"/>
  <c r="G93" i="3"/>
  <c r="F93" i="3"/>
  <c r="E93" i="3"/>
  <c r="D93" i="3"/>
  <c r="C93" i="3"/>
  <c r="B93" i="3"/>
  <c r="I92" i="3"/>
  <c r="H92" i="3"/>
  <c r="G92" i="3"/>
  <c r="F92" i="3"/>
  <c r="E92" i="3"/>
  <c r="D92" i="3"/>
  <c r="C92" i="3"/>
  <c r="B92" i="3"/>
  <c r="I91" i="3"/>
  <c r="H91" i="3"/>
  <c r="G91" i="3"/>
  <c r="F91" i="3"/>
  <c r="E91" i="3"/>
  <c r="D91" i="3"/>
  <c r="C91" i="3"/>
  <c r="B91" i="3"/>
  <c r="F89" i="3"/>
  <c r="B89" i="3"/>
  <c r="E86" i="3"/>
  <c r="D86" i="3"/>
  <c r="C86" i="3"/>
  <c r="B86" i="3"/>
  <c r="E85" i="3"/>
  <c r="D85" i="3"/>
  <c r="C85" i="3"/>
  <c r="B85" i="3"/>
  <c r="E84" i="3"/>
  <c r="D84" i="3"/>
  <c r="C84" i="3"/>
  <c r="B84" i="3"/>
  <c r="E83" i="3"/>
  <c r="D83" i="3"/>
  <c r="C83" i="3"/>
  <c r="B83" i="3"/>
  <c r="B81" i="3"/>
  <c r="I23" i="3"/>
  <c r="H23" i="3"/>
  <c r="G23" i="3"/>
  <c r="F23" i="3"/>
  <c r="E23" i="3"/>
  <c r="D23" i="3"/>
  <c r="C23" i="3"/>
  <c r="B23" i="3"/>
  <c r="I22" i="3"/>
  <c r="H22" i="3"/>
  <c r="G22" i="3"/>
  <c r="F22" i="3"/>
  <c r="E22" i="3"/>
  <c r="D22" i="3"/>
  <c r="C22" i="3"/>
  <c r="B22" i="3"/>
  <c r="I21" i="3"/>
  <c r="H21" i="3"/>
  <c r="G21" i="3"/>
  <c r="F21" i="3"/>
  <c r="E21" i="3"/>
  <c r="D21" i="3"/>
  <c r="C21" i="3"/>
  <c r="B21" i="3"/>
  <c r="F19" i="3"/>
  <c r="B19" i="3"/>
  <c r="E16" i="3"/>
  <c r="D16" i="3"/>
  <c r="C16" i="3"/>
  <c r="B16" i="3"/>
  <c r="E15" i="3"/>
  <c r="D15" i="3"/>
  <c r="C15" i="3"/>
  <c r="B15" i="3"/>
  <c r="E14" i="3"/>
  <c r="D14" i="3"/>
  <c r="C14" i="3"/>
  <c r="B14" i="3"/>
  <c r="E13" i="3"/>
  <c r="D13" i="3"/>
  <c r="C13" i="3"/>
  <c r="B13" i="3"/>
  <c r="B11" i="3"/>
  <c r="G231" i="2" l="1"/>
  <c r="F231" i="2"/>
  <c r="E231" i="2"/>
  <c r="D231" i="2"/>
  <c r="C231" i="2"/>
  <c r="B231" i="2"/>
  <c r="G230" i="2"/>
  <c r="F230" i="2"/>
  <c r="E230" i="2"/>
  <c r="D230" i="2"/>
  <c r="C230" i="2"/>
  <c r="B230" i="2"/>
  <c r="G229" i="2"/>
  <c r="F229" i="2"/>
  <c r="E229" i="2"/>
  <c r="D229" i="2"/>
  <c r="C229" i="2"/>
  <c r="B229" i="2"/>
  <c r="G228" i="2"/>
  <c r="F228" i="2"/>
  <c r="E228" i="2"/>
  <c r="D228" i="2"/>
  <c r="C228" i="2"/>
  <c r="B228" i="2"/>
  <c r="C227" i="2"/>
  <c r="D227" i="2" s="1"/>
  <c r="E227" i="2" s="1"/>
  <c r="F227" i="2" s="1"/>
  <c r="G227" i="2" s="1"/>
  <c r="C220" i="2"/>
  <c r="D220" i="2" s="1"/>
  <c r="E220" i="2" s="1"/>
  <c r="F220" i="2" s="1"/>
  <c r="G220" i="2" s="1"/>
  <c r="C126" i="2"/>
  <c r="E126" i="2" s="1"/>
  <c r="B126" i="2"/>
  <c r="D124" i="2" s="1"/>
  <c r="E105" i="2"/>
  <c r="D105" i="2"/>
  <c r="C105" i="2"/>
  <c r="G105" i="2" s="1"/>
  <c r="B105" i="2"/>
  <c r="F105" i="2" s="1"/>
  <c r="E104" i="2"/>
  <c r="D104" i="2"/>
  <c r="E103" i="2"/>
  <c r="D103" i="2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E84" i="2"/>
  <c r="D84" i="2"/>
  <c r="C84" i="2"/>
  <c r="B84" i="2"/>
  <c r="E83" i="2"/>
  <c r="D83" i="2"/>
  <c r="C83" i="2"/>
  <c r="B83" i="2"/>
  <c r="E82" i="2"/>
  <c r="D82" i="2"/>
  <c r="C82" i="2"/>
  <c r="B82" i="2"/>
  <c r="E81" i="2"/>
  <c r="D81" i="2"/>
  <c r="C81" i="2"/>
  <c r="B81" i="2"/>
  <c r="E75" i="2"/>
  <c r="D75" i="2"/>
  <c r="C75" i="2"/>
  <c r="B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C54" i="2"/>
  <c r="E54" i="2" s="1"/>
  <c r="B54" i="2"/>
  <c r="F54" i="2" s="1"/>
  <c r="B53" i="2"/>
  <c r="D53" i="2" s="1"/>
  <c r="E51" i="2"/>
  <c r="D51" i="2"/>
  <c r="E49" i="2"/>
  <c r="D49" i="2"/>
  <c r="E47" i="2"/>
  <c r="D47" i="2"/>
  <c r="E45" i="2"/>
  <c r="D45" i="2"/>
  <c r="E43" i="2"/>
  <c r="D43" i="2"/>
  <c r="E41" i="2"/>
  <c r="D41" i="2"/>
  <c r="E39" i="2"/>
  <c r="D39" i="2"/>
  <c r="C33" i="2"/>
  <c r="B33" i="2"/>
  <c r="E32" i="2"/>
  <c r="D32" i="2"/>
  <c r="C32" i="2"/>
  <c r="B32" i="2"/>
  <c r="E31" i="2"/>
  <c r="D31" i="2"/>
  <c r="C31" i="2"/>
  <c r="B31" i="2"/>
  <c r="D30" i="2"/>
  <c r="C30" i="2"/>
  <c r="B30" i="2"/>
  <c r="F25" i="2"/>
  <c r="E25" i="2"/>
  <c r="D33" i="2" s="1"/>
  <c r="D25" i="2"/>
  <c r="C25" i="2"/>
  <c r="B25" i="2"/>
  <c r="F24" i="2"/>
  <c r="E24" i="2"/>
  <c r="D24" i="2"/>
  <c r="C24" i="2"/>
  <c r="B24" i="2"/>
  <c r="F23" i="2"/>
  <c r="E23" i="2"/>
  <c r="D23" i="2"/>
  <c r="C23" i="2"/>
  <c r="B23" i="2"/>
  <c r="F22" i="2"/>
  <c r="E22" i="2"/>
  <c r="D22" i="2"/>
  <c r="C22" i="2"/>
  <c r="B22" i="2"/>
  <c r="F19" i="2"/>
  <c r="E19" i="2"/>
  <c r="E33" i="2" s="1"/>
  <c r="D19" i="2"/>
  <c r="C19" i="2"/>
  <c r="B19" i="2"/>
  <c r="F18" i="2"/>
  <c r="E18" i="2"/>
  <c r="D18" i="2"/>
  <c r="C18" i="2"/>
  <c r="B18" i="2"/>
  <c r="F17" i="2"/>
  <c r="E17" i="2"/>
  <c r="D17" i="2"/>
  <c r="C17" i="2"/>
  <c r="B17" i="2"/>
  <c r="F16" i="2"/>
  <c r="E16" i="2"/>
  <c r="E30" i="2" s="1"/>
  <c r="D16" i="2"/>
  <c r="C16" i="2"/>
  <c r="B16" i="2"/>
  <c r="E8" i="2"/>
  <c r="F8" i="2" s="1"/>
  <c r="D8" i="2"/>
  <c r="C8" i="2"/>
  <c r="E2" i="2"/>
  <c r="F2" i="2" s="1"/>
  <c r="D2" i="2"/>
  <c r="C2" i="2"/>
  <c r="D110" i="2" l="1"/>
  <c r="D114" i="2"/>
  <c r="D118" i="2"/>
  <c r="D122" i="2"/>
  <c r="C53" i="2"/>
  <c r="E53" i="2" s="1"/>
  <c r="G54" i="2"/>
  <c r="E112" i="2"/>
  <c r="E116" i="2"/>
  <c r="E120" i="2"/>
  <c r="E124" i="2"/>
  <c r="D38" i="2"/>
  <c r="D40" i="2"/>
  <c r="D42" i="2"/>
  <c r="D44" i="2"/>
  <c r="D46" i="2"/>
  <c r="D48" i="2"/>
  <c r="D50" i="2"/>
  <c r="D52" i="2"/>
  <c r="D54" i="2"/>
  <c r="D111" i="2"/>
  <c r="D113" i="2"/>
  <c r="D115" i="2"/>
  <c r="D117" i="2"/>
  <c r="D119" i="2"/>
  <c r="D121" i="2"/>
  <c r="D123" i="2"/>
  <c r="D125" i="2"/>
  <c r="D126" i="2"/>
  <c r="D112" i="2"/>
  <c r="D116" i="2"/>
  <c r="D120" i="2"/>
  <c r="E110" i="2"/>
  <c r="E114" i="2"/>
  <c r="E118" i="2"/>
  <c r="E122" i="2"/>
  <c r="E38" i="2"/>
  <c r="E40" i="2"/>
  <c r="E42" i="2"/>
  <c r="E44" i="2"/>
  <c r="E46" i="2"/>
  <c r="E48" i="2"/>
  <c r="E50" i="2"/>
  <c r="E52" i="2"/>
  <c r="E111" i="2"/>
  <c r="E113" i="2"/>
  <c r="E115" i="2"/>
  <c r="E117" i="2"/>
  <c r="E119" i="2"/>
  <c r="E121" i="2"/>
  <c r="E123" i="2"/>
  <c r="E125" i="2"/>
</calcChain>
</file>

<file path=xl/sharedStrings.xml><?xml version="1.0" encoding="utf-8"?>
<sst xmlns="http://schemas.openxmlformats.org/spreadsheetml/2006/main" count="4258" uniqueCount="1080">
  <si>
    <t>Export</t>
  </si>
  <si>
    <t>III° 2024</t>
  </si>
  <si>
    <t>III° 2025</t>
  </si>
  <si>
    <t>Reggio di Calabria</t>
  </si>
  <si>
    <t>Calabria</t>
  </si>
  <si>
    <t>Mezzogiorno</t>
  </si>
  <si>
    <t>Italia</t>
  </si>
  <si>
    <t>Import</t>
  </si>
  <si>
    <t>Var. % 2021-2020</t>
  </si>
  <si>
    <t>Var. % 2022-2021</t>
  </si>
  <si>
    <t>Var. % 2023-2022</t>
  </si>
  <si>
    <t>Var. % 2024-2023</t>
  </si>
  <si>
    <t>Var. % III° trim.25/III° trim.24</t>
  </si>
  <si>
    <t>Commercio estero di Reggio Calabria, Calabria e Italia (2024, valori in migliaia di euro e in %)</t>
  </si>
  <si>
    <t>Variaz. 2024/2023</t>
  </si>
  <si>
    <t xml:space="preserve">Reggio di Calabria </t>
  </si>
  <si>
    <t xml:space="preserve">Calabria </t>
  </si>
  <si>
    <t>Commercio estero di Reggio Calabria per settore (2024, valori in migliaia di euro e in %)</t>
  </si>
  <si>
    <t>Incidenza 2024</t>
  </si>
  <si>
    <t>PRODOTTI AGRICOLI</t>
  </si>
  <si>
    <t>Alimentare</t>
  </si>
  <si>
    <t>Tessile</t>
  </si>
  <si>
    <t>Legno</t>
  </si>
  <si>
    <t>Petrolifero</t>
  </si>
  <si>
    <t>Chimica</t>
  </si>
  <si>
    <t>Farmaceutico</t>
  </si>
  <si>
    <t>Gomma e plastica</t>
  </si>
  <si>
    <t>Metalli di base</t>
  </si>
  <si>
    <t>ICT</t>
  </si>
  <si>
    <t>Apparecchi elettrici</t>
  </si>
  <si>
    <t>Macchinari e apparecchi n.c.a.</t>
  </si>
  <si>
    <t>Trasporto</t>
  </si>
  <si>
    <t>Prodotti delle altre attività manifatturiere</t>
  </si>
  <si>
    <t>ATTIVITÀ MANIFATTURIERE</t>
  </si>
  <si>
    <t>Altro</t>
  </si>
  <si>
    <t>TOTALE</t>
  </si>
  <si>
    <t>Commercio estero di Reggio Calabria per paese di provenienza e destinazione (2024, valori in migliaia di euro e in %)</t>
  </si>
  <si>
    <t>import</t>
  </si>
  <si>
    <t>export</t>
  </si>
  <si>
    <t>Austria</t>
  </si>
  <si>
    <t>Belgio</t>
  </si>
  <si>
    <t>Brasile</t>
  </si>
  <si>
    <t>Cina</t>
  </si>
  <si>
    <t>Francia</t>
  </si>
  <si>
    <t>Germania</t>
  </si>
  <si>
    <t>Grecia</t>
  </si>
  <si>
    <t>India</t>
  </si>
  <si>
    <t>Paesi Bassi</t>
  </si>
  <si>
    <t>Polonia</t>
  </si>
  <si>
    <t>Portogallo</t>
  </si>
  <si>
    <t>Regno Unito</t>
  </si>
  <si>
    <t>Spagna</t>
  </si>
  <si>
    <t>Stati Uniti d'America</t>
  </si>
  <si>
    <t>Svizzera</t>
  </si>
  <si>
    <t>Altri paesi</t>
  </si>
  <si>
    <t>Commercio estero di Reggio Calabria, Calabria e Italia (2025, valori in migliaia di euro e in %)</t>
  </si>
  <si>
    <t>Variaz. 2025/2024</t>
  </si>
  <si>
    <t>Commercio estero di Reggio Calabria per settore (2025, valori in migliaia di euro e in %)</t>
  </si>
  <si>
    <t>Incidenza 2025</t>
  </si>
  <si>
    <t>Commercio estero di Reggio Calabria per paese di provenienza e destinazione (2025, valori in migliaia di euro e in %)</t>
  </si>
  <si>
    <t>Variazioni delle esportazioni totali a Reggio Calabria in % - Anno 2024/2023</t>
  </si>
  <si>
    <t>Variazioni delle importazioni totali a Reggio Calabria in % - Anno 2024/2023</t>
  </si>
  <si>
    <t>Variazioni delle esportazioni totali a Reggio Calabria in % - III° trim.25/III° trim.24</t>
  </si>
  <si>
    <t>Variazioni delle importazioni totali a Reggio Calabria in % - III° trim.25/III° trim.24</t>
  </si>
  <si>
    <t>Valore aggiunto</t>
  </si>
  <si>
    <t>Propensione all'export</t>
  </si>
  <si>
    <t>Propensione all'export a Reggio Calabria in % - Anno 2024</t>
  </si>
  <si>
    <t>Valore in migliaia di euro</t>
  </si>
  <si>
    <t>Totale</t>
  </si>
  <si>
    <t>31/12/2023</t>
  </si>
  <si>
    <t>31/12/2024</t>
  </si>
  <si>
    <t>Etichette di riga</t>
  </si>
  <si>
    <t>Totale residenti al netto delle Istituzioni finanziarie monetarie</t>
  </si>
  <si>
    <t>Famiglie consumatrici</t>
  </si>
  <si>
    <t>Famiglie produttrici (fino a 5 addetti)</t>
  </si>
  <si>
    <t>Società non finanziarie</t>
  </si>
  <si>
    <t>Variazioni (%)</t>
  </si>
  <si>
    <t>Clientela residente e non residente al netto delle Istituzioni finanziarie monetarie</t>
  </si>
  <si>
    <t>Incidenze %</t>
  </si>
  <si>
    <t>Totale*</t>
  </si>
  <si>
    <t>su Calabria</t>
  </si>
  <si>
    <t>su Mezzogiorno</t>
  </si>
  <si>
    <t>su Italia</t>
  </si>
  <si>
    <t>*</t>
  </si>
  <si>
    <t>Andamento dei depositi per settore istituzionale a Reggio Calabria, Calabria, Mezzogiorno e Italia, in % - Anno 2024/2023</t>
  </si>
  <si>
    <t>Incidenza dei depositi per settore istituzionale  a Reggio Calabria, Calabria, Mezzogiorno e Italia in % - Anno 2024</t>
  </si>
  <si>
    <t>30/06/2025</t>
  </si>
  <si>
    <t>Andamento dei depositi per settore istituzionale a Reggio Calabria, Calabria, Mezzogiorno e Italia, in % - Anno 2025/2024</t>
  </si>
  <si>
    <t>Incidenza dei depositi per settore istituzionale  a Reggio Calabria, Calabria, Mezzogiorno e Italia in % - Anno 2025</t>
  </si>
  <si>
    <t>Valore in milioni di euro</t>
  </si>
  <si>
    <t>Società non finanziarie  con almeno  20 addetti</t>
  </si>
  <si>
    <t>Società di persone, semplici, di fatto e ditte individuali con meno di 20 addetti</t>
  </si>
  <si>
    <t>Società non finanziarie e famiglie produttrici</t>
  </si>
  <si>
    <t>Totale residenti</t>
  </si>
  <si>
    <t>Andamento dei prestiti per settore istituzionale a Reggio Calabria, Calabria, Mezzogiorno e Italia, in % - Anno 2024/2023</t>
  </si>
  <si>
    <t>Incidenza dei prestiti per settore istituzionale a Reggio Calabria, Calabria, Mezzogiorno e Italia in % - Anno 2024</t>
  </si>
  <si>
    <t>Andamento dei prestiti per settore istituzionale a Reggio Calabria, Calabria, Mezzogiorno e Italia, in % - Anno 2025/2024</t>
  </si>
  <si>
    <t>Incidenza dei prestiti per settore istituzionale a Reggio Calabria, Calabria, Mezzogiorno e Italia in % - Anno 2025</t>
  </si>
  <si>
    <t>Attività industriali</t>
  </si>
  <si>
    <t>Costruzioni</t>
  </si>
  <si>
    <t>Servizi</t>
  </si>
  <si>
    <t>Variazioni % medie annue</t>
  </si>
  <si>
    <t>Andamento dei prestiti per settore economico a Reggio Calabria, Calabria, Mezzogiorno e Italia, in % - Anno 2024/2023</t>
  </si>
  <si>
    <t>Incidenza dei prestiti per settore economico a Reggio Calabria, Calabria, Mezzogiorno e Italia in % - Anno 2024</t>
  </si>
  <si>
    <t>Andamento dei prestiti per settore economico a Reggio Calabria, Calabria, Mezzogiorno e Italia, in % - Anno 2025/2024</t>
  </si>
  <si>
    <t>Incidenza dei prestiti per settore economico a Reggio Calabria, Calabria, Mezzogiorno e Italia in % - Anno 2025</t>
  </si>
  <si>
    <t>Variazione della popolazione media a Reggio di Calabria e confronto con Calabria e Italia (2024/2023; in %)</t>
  </si>
  <si>
    <t>2024/2023</t>
  </si>
  <si>
    <t>Evoluzione e confronto geografico della popolazione in età compresa tra 0 e 14 anni a Reggio di Calabria e confronto con Calabria e Italia (2023 – 2025; in %)</t>
  </si>
  <si>
    <t>0-14 anni</t>
  </si>
  <si>
    <t>Evoluzione e confronto geografico della popolazione in età compresa tra 15 e 64 anni a Reggio di Calabria e confronto con Calabria e Italia (2023 – 2025; in %)</t>
  </si>
  <si>
    <t>15-64 anni</t>
  </si>
  <si>
    <t>Evoluzione e confronto geografico della popolazione in età maggiore di 65 anni a Reggio di Calabria e confronto con Calabria e Italia (2023 – 2025; in %)</t>
  </si>
  <si>
    <t>65 anni e oltre</t>
  </si>
  <si>
    <t>Evoluzione della popolazione per genere a Reggio di Calabria e confronto con Calabria e Italia (2024; incidenza in %)</t>
  </si>
  <si>
    <t>Maschi</t>
  </si>
  <si>
    <t>Femmine</t>
  </si>
  <si>
    <t>Evoluzione dell’indice di dipendenza strutturale a Reggio di Calabria e confronto con Calabria e Italia (2023 – 2025*, in %)</t>
  </si>
  <si>
    <t>dipendenza strutturale</t>
  </si>
  <si>
    <t>Evoluzione dell’indice di dipendenza degli anziani a Reggio di Calabria e confronto con Calabria e Italia (2023 – 2025*, in %)</t>
  </si>
  <si>
    <t>dipendenza degli anziani</t>
  </si>
  <si>
    <t>Evoluzione dell’indice di vecchiaia a Reggio di Calabria e confronto con Calabria e Italia (2023 – 2025*, in %)</t>
  </si>
  <si>
    <t>Indice di vecchiaia</t>
  </si>
  <si>
    <t>Evoluzione dell’età media a Reggio di Calabria e confronto con Calabria e Italia (2023 – 2025*, in valore assoluto)</t>
  </si>
  <si>
    <t>Età media</t>
  </si>
  <si>
    <t>Evoluzione del saldo migratorio totale a Reggio di Calabria e confronto con Calabria e Italia (2023 –  2024)</t>
  </si>
  <si>
    <t>Saldo migratorio</t>
  </si>
  <si>
    <t>NTN 2024</t>
  </si>
  <si>
    <t>NTN Q3 2025</t>
  </si>
  <si>
    <t>NTN 2023</t>
  </si>
  <si>
    <t>NTN Q3 2024</t>
  </si>
  <si>
    <t xml:space="preserve">Andamento del numero di transazioni normalizzate a Reggio di Calabria, Calabria, Mezzogiorno e Italia, in % - Anno 2023 e 2024 </t>
  </si>
  <si>
    <t>Fonte: OMI – Agenzia delle Entrate</t>
  </si>
  <si>
    <t>Andamento del numero di transazioni normalizzate a Reggio di Calabria, Calabria, Mezzogiorno e Italia, in % - Anno 2024 e 2025</t>
  </si>
  <si>
    <t>Andamento del mercato immobiliare* a Reggio di Calabria, Calabria, Mezzogiorno e Italia nel 2024 - (Valori assoluti e in %)</t>
  </si>
  <si>
    <t>NTN Variazione % 2024/2023</t>
  </si>
  <si>
    <t>*NTN – Numero di transazioni normalizzate</t>
  </si>
  <si>
    <t>Andamento del mercato immobiliare* a Reggio di Calabria, Calabria, Mezzogiorno e Italia nel 2025 - (Valori assoluti e in %)</t>
  </si>
  <si>
    <t>NTN Variazione % Q3 2025/ Q3 2024</t>
  </si>
  <si>
    <t>NTN* per classi dimensionali delle abitazioni a Reggio di Calabria, Calabria, Mezzogiorno e Italia - Anno 2024</t>
  </si>
  <si>
    <t>fino a 50m2</t>
  </si>
  <si>
    <t>da 50m2 fino a 85m2</t>
  </si>
  <si>
    <t>da 85m2 fino a 115m2</t>
  </si>
  <si>
    <t>da 115m2 fino a 145m2</t>
  </si>
  <si>
    <t>oltre 145m2</t>
  </si>
  <si>
    <t>NTN per classi dimensionali delle abitazioni a Reggio di Calabria, Calabria, Mezzogiorno e Italia nel 2023</t>
  </si>
  <si>
    <t>Variazione percentuale del NTN per classi dimensionali delle abitazioni a Reggio di Calabria, Calabria, Mezzogiorno e Italia, in % - Anno 2024/2023</t>
  </si>
  <si>
    <t>Fonte: Agenzia delle Entrate</t>
  </si>
  <si>
    <t>Andamento del NTN per classi dimensionali delle abitazioni a Reggio di Calabria, Calabria, Mezzogiorno e Italia, in % - Anno 2024/2023</t>
  </si>
  <si>
    <t>NTN per classi dimensionali delle abitazioni a Reggio di Calabria, Calabria, Mezzogiorno e Italia nel 2025</t>
  </si>
  <si>
    <t>NTN per classi dimensionali delle abitazioni a Reggio di Calabria, Calabria, Mezzogiorno e Italia nel 2024</t>
  </si>
  <si>
    <t>Variazione percentuale del NTN per classi dimensionali delle abitazioni a Reggio di Calabria, Calabria, Mezzogiorno e Italia, in % - Anno 2025/2024</t>
  </si>
  <si>
    <t>Andamento del NTN per classi dimensionali delle abitazioni a Reggio di Calabria, Calabria, Mezzogiorno e Italia, in % - Anno 2025/2024</t>
  </si>
  <si>
    <t xml:space="preserve">Superficie totale media e differenza annua a Reggio di Calabria, Calabria, Mezzogiorno e Italia - Anno (2024/2023) </t>
  </si>
  <si>
    <t>STN media m2 2024</t>
  </si>
  <si>
    <t>STN media Differenza m2 2024/23</t>
  </si>
  <si>
    <t>Regione</t>
  </si>
  <si>
    <t>Provincia</t>
  </si>
  <si>
    <t>Attive</t>
  </si>
  <si>
    <t xml:space="preserve">CALABRIA             </t>
  </si>
  <si>
    <t>SOCIETA' DI CAPITALE</t>
  </si>
  <si>
    <t/>
  </si>
  <si>
    <t>SOCIETA' DI PERSONE</t>
  </si>
  <si>
    <t>IMPRESE INDIVIDUALI</t>
  </si>
  <si>
    <t>ALTRE FORME</t>
  </si>
  <si>
    <t>MEZZOGIORNO</t>
  </si>
  <si>
    <t>ITALIA</t>
  </si>
  <si>
    <t>TOTALI</t>
  </si>
  <si>
    <t>Reggio Calabria</t>
  </si>
  <si>
    <t>Numero indice (2003=100)</t>
  </si>
  <si>
    <t>Var. % 2023-2024</t>
  </si>
  <si>
    <t>Composizione %</t>
  </si>
  <si>
    <t>Società di capitale</t>
  </si>
  <si>
    <t>Società di persone</t>
  </si>
  <si>
    <t>Imprese individuali</t>
  </si>
  <si>
    <t>Altre forme</t>
  </si>
  <si>
    <t>Var. % 2024-2025</t>
  </si>
  <si>
    <t>Incidenza %</t>
  </si>
  <si>
    <t>su regione</t>
  </si>
  <si>
    <t>su macro area</t>
  </si>
  <si>
    <t>Variazione % delle imprese attive per natura giuridica di Reggio Calabria e confronto con regione, ripartizione e paese</t>
  </si>
  <si>
    <t>Variazione delle imprese attive a Reggio Calabria, Calabria, Mezzogiorno e Italia in % - Anno 2024/2023</t>
  </si>
  <si>
    <t>Composizione delle imprese a Reggio Calabria per forma giuridica nel 2024 e confronto con il 2023, in %</t>
  </si>
  <si>
    <t>Incidenza su regione, macroarea e Italia delle imprese a Reggio Calabria per forma giuridica in % - Anno 2024 e 2023</t>
  </si>
  <si>
    <t>Variazione delle imprese a Reggio Calabria per forma giuridica e confronto con, Calabria, Mezzogiorno e Italia in % - Anno 2024/2023</t>
  </si>
  <si>
    <t>Variazione delle imprese attive a Reggio Calabria, Calabria, Mezzogiorno e Italia in % - Anno 2025/2024</t>
  </si>
  <si>
    <t>Composizione delle imprese a Reggio Calabria per forma giuridica nel 2025 e confronto con il 2024, in %</t>
  </si>
  <si>
    <t>Incidenza su regione, macroarea e Italia delle imprese a Reggio Calabria per forma giuridica in % - Anno 2023 e 2024</t>
  </si>
  <si>
    <t>Variazione delle imprese a Reggio Calabria per forma giuridica e confronto con, Calabria, Mezzogiorno e Italia in % - Anno 2025/2024</t>
  </si>
  <si>
    <t>Imprese attive per settore nella provincia di Reggio di Calabria</t>
  </si>
  <si>
    <t>Settore</t>
  </si>
  <si>
    <t>A Agricoltura, silvicoltura pesca</t>
  </si>
  <si>
    <t>A Agricoltura, silvicoltura e pesca</t>
  </si>
  <si>
    <t>B Estrazione di minerali da cave e miniere</t>
  </si>
  <si>
    <t>B Attività estrattive</t>
  </si>
  <si>
    <t>C Attività manifatturiere</t>
  </si>
  <si>
    <t>D Fornitura di energia elettrica, gas, vapore e aria condiz...</t>
  </si>
  <si>
    <t>D Fornitura di energia elettrica, Gas, vapore e aria condi...</t>
  </si>
  <si>
    <t>E Fornitura di acqua; reti fognarie, attività di gestione d...</t>
  </si>
  <si>
    <t>E Fornitura di acqua</t>
  </si>
  <si>
    <t>F Costruzioni</t>
  </si>
  <si>
    <t>G Commercio all'ingrosso e al dettaglio; riparazione di aut...</t>
  </si>
  <si>
    <t>G Commercio all'ingrosso e al dettaglio</t>
  </si>
  <si>
    <t xml:space="preserve">H Trasporto e magazzinaggio </t>
  </si>
  <si>
    <t>H Trasporto e magazzinaggio</t>
  </si>
  <si>
    <t xml:space="preserve">I Attività dei servizi di alloggio e di ristorazione </t>
  </si>
  <si>
    <t>I Attività dei servizi di alloggio e di ristorazione</t>
  </si>
  <si>
    <t>J Servizi di informazione e comunicazione</t>
  </si>
  <si>
    <t>J Attività editoriali, trasmissioni radiofoniche e produzi...</t>
  </si>
  <si>
    <t>K Attività finanziarie e assicurative</t>
  </si>
  <si>
    <t>K Telecomunicazioni, programmazione e consulenza informati...</t>
  </si>
  <si>
    <t>L Attività immobiliari</t>
  </si>
  <si>
    <t>L Attività finanziarie e assicurative</t>
  </si>
  <si>
    <t>M Attività professionali, scientifiche e tecniche</t>
  </si>
  <si>
    <t>M Attività immobiliari</t>
  </si>
  <si>
    <t>N Noleggio, agenzie di viaggio, servizi di supporto alle imp...</t>
  </si>
  <si>
    <t>N Attività professionali, scientifiche e tecniche</t>
  </si>
  <si>
    <t>O Amministrazione pubblica e difesa; assicurazione sociale...</t>
  </si>
  <si>
    <t>O Attività amministrative e di servizi di supporto</t>
  </si>
  <si>
    <t>P Istruzione</t>
  </si>
  <si>
    <t>P Amministrazione pubblica e difesa</t>
  </si>
  <si>
    <t xml:space="preserve">Q Sanità e assistenza sociale  </t>
  </si>
  <si>
    <t>Q Istruzione e formazione</t>
  </si>
  <si>
    <t>R Attività artistiche, sportive, di intrattenimento e diver...</t>
  </si>
  <si>
    <t>R Attività per la salute umana e di assistenza sociale</t>
  </si>
  <si>
    <t>S Altre attività di servizi</t>
  </si>
  <si>
    <t>S Attività artistiche, sportive e di divertimento</t>
  </si>
  <si>
    <t>X Imprese non classificate</t>
  </si>
  <si>
    <t>T Altre attività di servizi</t>
  </si>
  <si>
    <t>U Attività di famiglie e convivenze come datori di lavoro ...</t>
  </si>
  <si>
    <t>V Attività di organizzazioni e organismi extraterritoriali</t>
  </si>
  <si>
    <t>-</t>
  </si>
  <si>
    <t>Agricolo</t>
  </si>
  <si>
    <t>Manifatturiero</t>
  </si>
  <si>
    <t>Commercio</t>
  </si>
  <si>
    <t xml:space="preserve">Trasporto e magazzinaggio </t>
  </si>
  <si>
    <t>Alberghi e ristoranti</t>
  </si>
  <si>
    <t>Immobiliare, assicurativo, etc.</t>
  </si>
  <si>
    <t>Sanità e istruzione</t>
  </si>
  <si>
    <t>Altri servizi</t>
  </si>
  <si>
    <t>Incidenza sul totale delle imprese a Reggio Calabria per settore in % - Anno 2024 e 2023</t>
  </si>
  <si>
    <t>Variazione delle imprese a Reggio Calabria per settore in % - Anno 2024/2023</t>
  </si>
  <si>
    <t>Composizione delle imprese a Reggio Calabria per settore in % - Anno 2024</t>
  </si>
  <si>
    <t>Incidenza sul totale delle imprese a Reggio Calabria per settore in % - Anno 2024 e 2025</t>
  </si>
  <si>
    <t>Variazione delle imprese a Reggio Calabria per settore in % - Anno 2025/2024</t>
  </si>
  <si>
    <t>Composizione delle imprese a Reggio Calabria per settore in % - Anno 2025</t>
  </si>
  <si>
    <t>C 10 Industrie alimentari</t>
  </si>
  <si>
    <t>C 10 Produzione di prodotti alimentari</t>
  </si>
  <si>
    <t>C 11 Industria delle bevande</t>
  </si>
  <si>
    <t>C 11 Produzione di bevande</t>
  </si>
  <si>
    <t>C 12 Industria del tabacco</t>
  </si>
  <si>
    <t>C 12 Produzione di prodotti del tabacco</t>
  </si>
  <si>
    <t>C 13 Industrie tessili</t>
  </si>
  <si>
    <t>C 13 Fabbricazione di tessili</t>
  </si>
  <si>
    <t>C 14 Confezione di articoli di abbigliamento; confezione di ar...</t>
  </si>
  <si>
    <t>C 14 Fabbricazione di articoli di abbigliamento</t>
  </si>
  <si>
    <t>C 15 Fabbricazione di articoli in pelle e simili</t>
  </si>
  <si>
    <t>C 15 Fabbricazione di pelli e cuoi e articoli in pelle e simi...</t>
  </si>
  <si>
    <t>C 16 Industria del legno e dei prodotti in legno e sughero (es...</t>
  </si>
  <si>
    <t>C 16 Produzione e lavorazione del legno e dei prodotti a base...</t>
  </si>
  <si>
    <t>C 17 Fabbricazione di carta e di prodotti di carta</t>
  </si>
  <si>
    <t>C 18 Stampa e riproduzione di supporti registrati</t>
  </si>
  <si>
    <t>C 19 Fabbricazione di coke e prodotti derivanti dalla raffinaz...</t>
  </si>
  <si>
    <t>C 19 Fabbricazione di coke e prodotti derivanti dalla raffina...</t>
  </si>
  <si>
    <t>C 20 Fabbricazione di prodotti chimici</t>
  </si>
  <si>
    <t>C 21 Fabbricazione di prodotti farmaceutici di base e di prepa...</t>
  </si>
  <si>
    <t>C 21 Fabbricazione di prodotti farmaceutici di base e di prep...</t>
  </si>
  <si>
    <t>C 22 Fabbricazione di articoli in gomma e materie plastiche</t>
  </si>
  <si>
    <t>C 22 Fabbricazione di prodotti in gomma e in materie plastiche</t>
  </si>
  <si>
    <t>C 23 Fabbricazione di altri prodotti della lavorazione di miner..</t>
  </si>
  <si>
    <t>C 23 Fabbricazione di altri prodotti della lavorazione di min...</t>
  </si>
  <si>
    <t>C 24 Metallurgia</t>
  </si>
  <si>
    <t>C 24 Fabbricazione di metalli di base</t>
  </si>
  <si>
    <t>C 25 Fabbricazione di prodotti in metallo (esclusi macchinari ...</t>
  </si>
  <si>
    <t>C 25 Fabbricazione di prodotti in metallo, esclusi macchinari...</t>
  </si>
  <si>
    <t>C 26 Fabbricazione di computer e prodotti di elettronica e ott...</t>
  </si>
  <si>
    <t>C 26 Fabbricazione di computer e prodotti di elettronica e ot...</t>
  </si>
  <si>
    <t>C 27 Fabbricazione di apparecchiature elettriche ed apparecchi...</t>
  </si>
  <si>
    <t>C 27 Fabbricazione di apparecchiature elettriche</t>
  </si>
  <si>
    <t>C 28 Fabbricazione di macchinari ed apparecchiature nca</t>
  </si>
  <si>
    <t>C 28 Fabbricazione di macchinari e apparecchiature n.c.a.</t>
  </si>
  <si>
    <t>C 29 Fabbricazione di autoveicoli, rimorchi e semirimorchi</t>
  </si>
  <si>
    <t>C 30 Fabbricazione di altri mezzi di trasporto</t>
  </si>
  <si>
    <t>C 31 Fabbricazione di mobili</t>
  </si>
  <si>
    <t>C 32 Altre industrie manifatturiere</t>
  </si>
  <si>
    <t>C 32 Altre attività manifatturiere</t>
  </si>
  <si>
    <t>C 33 Riparazione, manutenzione ed installazione di macchine ed...</t>
  </si>
  <si>
    <t>C 33 Riparazione, manutenzione e installazione di macchine e ...</t>
  </si>
  <si>
    <t>Abbigliamento</t>
  </si>
  <si>
    <t>Editoria</t>
  </si>
  <si>
    <t>Lavorazione minerali</t>
  </si>
  <si>
    <t>Prodotti in metallo</t>
  </si>
  <si>
    <t>Altre industrie manif.</t>
  </si>
  <si>
    <t>Macchinari industriali</t>
  </si>
  <si>
    <t>Femminili</t>
  </si>
  <si>
    <t>Giovanili</t>
  </si>
  <si>
    <t>Straniere</t>
  </si>
  <si>
    <t>Variazione delle imprese attve a Reggio Calabria per tipologia e confronto con, Calabria, Mezzogiorno e Italia in % - Anno 2024 e 2023</t>
  </si>
  <si>
    <t>Variazione delle imprese attve a Reggio Calabria per tipologia e confronto con, Calabria, Mezzogiorno e Italia in % - Anno 2025 e 2024</t>
  </si>
  <si>
    <t>Artigiane</t>
  </si>
  <si>
    <t>Variazione delle imprese artigiane a Reggio Calabria e confronto con, Calabria, Mezzogiorno e Italia in % - Anno 2024 e 2023</t>
  </si>
  <si>
    <t>Variazione delle imprese artigiane a Reggio Calabria e confronto con, Calabria, Mezzogiorno e Italia in % - Anno 2025 e 2024</t>
  </si>
  <si>
    <t>Iscrizioni</t>
  </si>
  <si>
    <t>Cessazioni</t>
  </si>
  <si>
    <t>Saldo</t>
  </si>
  <si>
    <t xml:space="preserve">ABRUZZO              </t>
  </si>
  <si>
    <t>CHIETI</t>
  </si>
  <si>
    <t>L'AQUILA</t>
  </si>
  <si>
    <t>PESCARA</t>
  </si>
  <si>
    <t>TERAMO</t>
  </si>
  <si>
    <t xml:space="preserve">BASILICATA           </t>
  </si>
  <si>
    <t>MATERA</t>
  </si>
  <si>
    <t>POTENZA</t>
  </si>
  <si>
    <t>CATANZARO</t>
  </si>
  <si>
    <t>COSENZA</t>
  </si>
  <si>
    <t>CROTONE</t>
  </si>
  <si>
    <t>REGGIO DI CALABRIA</t>
  </si>
  <si>
    <t>VIBO VALENTIA</t>
  </si>
  <si>
    <t xml:space="preserve">CAMPANIA             </t>
  </si>
  <si>
    <t>AVELLINO</t>
  </si>
  <si>
    <t>BENEVENTO</t>
  </si>
  <si>
    <t>CASERTA</t>
  </si>
  <si>
    <t>NAPOLI</t>
  </si>
  <si>
    <t>SALERNO</t>
  </si>
  <si>
    <t xml:space="preserve">EMILIA ROMAGNA       </t>
  </si>
  <si>
    <t>BOLOGNA</t>
  </si>
  <si>
    <t>FERRARA</t>
  </si>
  <si>
    <t>FORLI' - CESENA</t>
  </si>
  <si>
    <t>MODENA</t>
  </si>
  <si>
    <t>PARMA</t>
  </si>
  <si>
    <t>PIACENZA</t>
  </si>
  <si>
    <t>RAVENNA</t>
  </si>
  <si>
    <t>REGGIO EMILIA</t>
  </si>
  <si>
    <t>RIMINI</t>
  </si>
  <si>
    <t>FRIULI-VENEZIA GIULIA</t>
  </si>
  <si>
    <t>GORIZIA</t>
  </si>
  <si>
    <t>PORDENONE</t>
  </si>
  <si>
    <t>TRIESTE</t>
  </si>
  <si>
    <t>UDINE</t>
  </si>
  <si>
    <t xml:space="preserve">LAZIO                </t>
  </si>
  <si>
    <t>FROSINONE</t>
  </si>
  <si>
    <t>LATINA</t>
  </si>
  <si>
    <t>RIETI</t>
  </si>
  <si>
    <t>ROMA</t>
  </si>
  <si>
    <t>VITERBO</t>
  </si>
  <si>
    <t xml:space="preserve">LIGURIA              </t>
  </si>
  <si>
    <t>GENOVA</t>
  </si>
  <si>
    <t>IMPERIA</t>
  </si>
  <si>
    <t>LA SPEZIA</t>
  </si>
  <si>
    <t>SAVONA</t>
  </si>
  <si>
    <t xml:space="preserve">LOMBARDIA            </t>
  </si>
  <si>
    <t>BERGAMO</t>
  </si>
  <si>
    <t>BRESCIA</t>
  </si>
  <si>
    <t>COMO</t>
  </si>
  <si>
    <t>CREMONA</t>
  </si>
  <si>
    <t>LECCO</t>
  </si>
  <si>
    <t>LODI</t>
  </si>
  <si>
    <t>MANTOVA</t>
  </si>
  <si>
    <t>MILANO</t>
  </si>
  <si>
    <t>MONZA E BRIANZA</t>
  </si>
  <si>
    <t>PAVIA</t>
  </si>
  <si>
    <t>SONDRIO</t>
  </si>
  <si>
    <t>VARESE</t>
  </si>
  <si>
    <t xml:space="preserve">MARCHE               </t>
  </si>
  <si>
    <t>ANCONA</t>
  </si>
  <si>
    <t>ASCOLI PICENO</t>
  </si>
  <si>
    <t>FERMO</t>
  </si>
  <si>
    <t>MACERATA</t>
  </si>
  <si>
    <t>PESARO E URBINO</t>
  </si>
  <si>
    <t xml:space="preserve">MOLISE               </t>
  </si>
  <si>
    <t>CAMPOBASSO</t>
  </si>
  <si>
    <t>ISERNIA</t>
  </si>
  <si>
    <t xml:space="preserve">PIEMONTE             </t>
  </si>
  <si>
    <t>ALESSANDRIA</t>
  </si>
  <si>
    <t>ASTI</t>
  </si>
  <si>
    <t>BIELLA</t>
  </si>
  <si>
    <t>CUNEO</t>
  </si>
  <si>
    <t>NOVARA</t>
  </si>
  <si>
    <t>TORINO</t>
  </si>
  <si>
    <t>VERBANIA</t>
  </si>
  <si>
    <t>VERCELLI</t>
  </si>
  <si>
    <t xml:space="preserve">PUGLIA               </t>
  </si>
  <si>
    <t>BARI</t>
  </si>
  <si>
    <t>BRINDISI</t>
  </si>
  <si>
    <t>FOGGIA</t>
  </si>
  <si>
    <t>LECCE</t>
  </si>
  <si>
    <t>TARANTO</t>
  </si>
  <si>
    <t xml:space="preserve">SARDEGNA             </t>
  </si>
  <si>
    <t>CAGLIARI</t>
  </si>
  <si>
    <t>NUORO</t>
  </si>
  <si>
    <t>ORISTANO</t>
  </si>
  <si>
    <t>SASSARI</t>
  </si>
  <si>
    <t xml:space="preserve">SICILIA              </t>
  </si>
  <si>
    <t>AGRIGENTO</t>
  </si>
  <si>
    <t>CALTANISSETTA</t>
  </si>
  <si>
    <t>CATANIA</t>
  </si>
  <si>
    <t>ENNA</t>
  </si>
  <si>
    <t>MESSINA</t>
  </si>
  <si>
    <t>PALERMO</t>
  </si>
  <si>
    <t>RAGUSA</t>
  </si>
  <si>
    <t>SIRACUSA</t>
  </si>
  <si>
    <t>TRAPANI</t>
  </si>
  <si>
    <t xml:space="preserve">TOSCANA              </t>
  </si>
  <si>
    <t>AREZZO</t>
  </si>
  <si>
    <t>FIRENZE</t>
  </si>
  <si>
    <t>GROSSETO</t>
  </si>
  <si>
    <t>LIVORNO</t>
  </si>
  <si>
    <t>LUCCA</t>
  </si>
  <si>
    <t>MASSA CARRARA</t>
  </si>
  <si>
    <t>PISA</t>
  </si>
  <si>
    <t>PISTOIA</t>
  </si>
  <si>
    <t>PRATO</t>
  </si>
  <si>
    <t>SIENA</t>
  </si>
  <si>
    <t>TRENTINO - ALTO ADIGE</t>
  </si>
  <si>
    <t>BOLZANO</t>
  </si>
  <si>
    <t>TRENTO</t>
  </si>
  <si>
    <t xml:space="preserve">UMBRIA               </t>
  </si>
  <si>
    <t>PERUGIA</t>
  </si>
  <si>
    <t>TERNI</t>
  </si>
  <si>
    <t xml:space="preserve">VALLE D'AOSTA        </t>
  </si>
  <si>
    <t>AOSTA</t>
  </si>
  <si>
    <t xml:space="preserve">VENETO               </t>
  </si>
  <si>
    <t>BELLUNO</t>
  </si>
  <si>
    <t>PADOVA</t>
  </si>
  <si>
    <t>ROVIGO</t>
  </si>
  <si>
    <t>TREVISO</t>
  </si>
  <si>
    <t>VENEZIA</t>
  </si>
  <si>
    <t>VERONA</t>
  </si>
  <si>
    <t>VICENZA</t>
  </si>
  <si>
    <t>CALABRIA</t>
  </si>
  <si>
    <t>Anagrafica delle imprese di Reggio Calabria, Calabria, Mezzogiorno e Italia in valori assoluti - Anno 2024</t>
  </si>
  <si>
    <t>Cessazioni*</t>
  </si>
  <si>
    <t>Stock al 31.12.2024</t>
  </si>
  <si>
    <t>Var % annuale dello stock</t>
  </si>
  <si>
    <t>Anagrafica delle imprese di Reggio Calabria, Calabria, Mezzogiorno e Italia in valori assoluti - Anno 2025</t>
  </si>
  <si>
    <t>Stock al 31.12.2025</t>
  </si>
  <si>
    <t>Var % trimestrale dello stock</t>
  </si>
  <si>
    <t>Quote di titolari di cariche d'impresa a Reggio Calabria, Calabria, Mezzogiorno e Italia in % - Anno 2025</t>
  </si>
  <si>
    <t>&lt; 18 anni</t>
  </si>
  <si>
    <t>da 18 a 29 anni</t>
  </si>
  <si>
    <t>da 30 a 49 anni</t>
  </si>
  <si>
    <t>da 50 a 69 anni</t>
  </si>
  <si>
    <t>&gt;= 70 anni</t>
  </si>
  <si>
    <t>Quote di titolari di cariche d'impresa a Reggio Calabria, Calabria, Mezzogiorno e Italia in % - Anno 2024</t>
  </si>
  <si>
    <t>Incidenza sul totale di titolari di cariche d'impresa a Reggio Calabria in % - Anno 2025</t>
  </si>
  <si>
    <t>Incidenza sul totale di titolari di cariche d'impresa a Reggio Calabria in % - Anno 2024</t>
  </si>
  <si>
    <t>Variazioni di titolari di cariche d'impresa a Reggio Calabria, Calabria, Mezzogiorno e Italia in % - Anno 2025/2024</t>
  </si>
  <si>
    <t>Imprese attive nel settore della riparazione e manutenzione di computer a Reggio Calabria, Calabria, Mezzogiorno e Italia in valori assoluti e % - Anno 2024-2025</t>
  </si>
  <si>
    <t>Var. % 2024/2025</t>
  </si>
  <si>
    <t>Incidenza su tot. 2024</t>
  </si>
  <si>
    <t>Incidenza su tot. 2025</t>
  </si>
  <si>
    <t>Incidenza % di Reggio su Calabria</t>
  </si>
  <si>
    <t>Incidenza % di Reggio di Calabria su Mezzogiorno</t>
  </si>
  <si>
    <t>Numero di start-up innovative totali a Reggio Calabria e confronto con Calabria e Sud in valore assoluto - Anno 2025 e 2024</t>
  </si>
  <si>
    <t>Sud</t>
  </si>
  <si>
    <t>Incidenza % di Reggio di Calabria sul Sud</t>
  </si>
  <si>
    <t>Numero di start-up innovative per 100.000 residenti a fine mese a Reggio Calabria per grado di urbanizzazione dei comuni - Anno 2025</t>
  </si>
  <si>
    <t xml:space="preserve">Città o Zone densamente popolate  </t>
  </si>
  <si>
    <t xml:space="preserve">Zone a densità intermedia di popolazione  </t>
  </si>
  <si>
    <t xml:space="preserve">Zone scarsamente popolate  </t>
  </si>
  <si>
    <t xml:space="preserve">Totale  </t>
  </si>
  <si>
    <t>Numero di start-up innovative per 100.000 residenti a fine mese a Reggio Calabria, Calabria e Sud per grado di urbanizzazione dei comuni - Anno 2025</t>
  </si>
  <si>
    <t>Numero di start-up innovative per settore a Reggio Calabria - Anno 2025</t>
  </si>
  <si>
    <t>01-Coltivazioni agricole e produzione di prodotti animali, caccia e servizi connessi</t>
  </si>
  <si>
    <t>02-Silvicoltura ed utilizzo di aree forestali</t>
  </si>
  <si>
    <t>03-Pesca e acquacoltura</t>
  </si>
  <si>
    <t>05-Estrazione di carbone (esclusa torba)</t>
  </si>
  <si>
    <t>06-Estrazione di petrolio greggio e di gas naturale</t>
  </si>
  <si>
    <t>07-Estrazione di minerali metalliferi</t>
  </si>
  <si>
    <t>08-Altre attività di estrazione di minerali da cave e miniere</t>
  </si>
  <si>
    <t>09-Attività dei servizi di supporto all'estrazione</t>
  </si>
  <si>
    <t>10-Industrie alimentari</t>
  </si>
  <si>
    <t>11-Industria delle bevande</t>
  </si>
  <si>
    <t>12-Industria del tabacco</t>
  </si>
  <si>
    <t>13-Industrie tessili</t>
  </si>
  <si>
    <t>14-Confezione di articoli di abbigliamento; confezione di articoli in pelle e pelliccia</t>
  </si>
  <si>
    <t>15-Fabbricazione di articoli in pelle e simili</t>
  </si>
  <si>
    <t>16-Industria del legno e dei prodotti in legno e sughero (esclusi i mobili); fabbricazione di articoli in paglia e materiali da intreccio</t>
  </si>
  <si>
    <t>17-Fabbricazione di carta e di prodotti di carta</t>
  </si>
  <si>
    <t>18-Stampa e riproduzione di supporti registrati</t>
  </si>
  <si>
    <t>19-Fabbricazione di coke e prodotti derivanti dalla raffinazione del petrolio</t>
  </si>
  <si>
    <t>20-Fabbricazione di prodotti chimici</t>
  </si>
  <si>
    <t>21-Fabbricazione di prodotti farmaceutici di base e di preparati farmaceutici</t>
  </si>
  <si>
    <t>22-Fabbricazione di articoli in gomma e materie plastiche</t>
  </si>
  <si>
    <t>23-Fabbricazione di altri prodotti della lavorazione di minerali non metalliferi</t>
  </si>
  <si>
    <t>24-Metallurgia</t>
  </si>
  <si>
    <t>25-Fabbricazione di prodotti in metallo (esclusi macchinari e attrezzature)</t>
  </si>
  <si>
    <t>26-Fabbricazione di computer e prodotti di elettronica e ottica; apparecchi elettromedicali, apparecchi di misurazione e di orologi</t>
  </si>
  <si>
    <t>27-Fabbricazione di apparecchiature elettriche ed apparecchiature per uso domestico non elettriche</t>
  </si>
  <si>
    <t>28-Fabbricazione di macchinari ed apparecchiature nca</t>
  </si>
  <si>
    <t>29-Fabbricazione di autoveicoli, rimorchi e semirimorchi</t>
  </si>
  <si>
    <t>30-Fabbricazione di altri mezzi di trasporto</t>
  </si>
  <si>
    <t>31-Fabbricazione di mobili</t>
  </si>
  <si>
    <t>32-Altre industrie manifatturiere</t>
  </si>
  <si>
    <t>33-Riparazione, manutenzione ed installazione di macchine ed apparecchiature</t>
  </si>
  <si>
    <t>35-Fornitura di energia elettrica, gas, vapore e aria condizionata</t>
  </si>
  <si>
    <t>36-Raccolta, trattamento e fornitura di acqua</t>
  </si>
  <si>
    <t>37-Gestione delle reti fognarie</t>
  </si>
  <si>
    <t>38-Attività di raccolta, trattamento e smaltimento dei rifiuti; recupero dei materiali</t>
  </si>
  <si>
    <t>39-Attività di risanamento e altri servizi di gestione dei rifiuti</t>
  </si>
  <si>
    <t>41-Costruzione di edifici</t>
  </si>
  <si>
    <t>42-Ingegneria civile</t>
  </si>
  <si>
    <t>43-Lavori di costruzione specializzati</t>
  </si>
  <si>
    <t>45-Commercio all'ingrosso e al dettaglio e riparazione di autoveicoli e motocicli</t>
  </si>
  <si>
    <t>46-Commercio all'ingrosso (escluso quello di autoveicoli e di motocicli)</t>
  </si>
  <si>
    <t>47-Commercio al dettaglio (escluso quello di autoveicoli e di motocicli)</t>
  </si>
  <si>
    <t>49-Trasporto terrestre e trasporto mediante condotte</t>
  </si>
  <si>
    <t>50-Trasporto marittimo e per vie d'acqua</t>
  </si>
  <si>
    <t>51-Trasporto aereo</t>
  </si>
  <si>
    <t>52-Magazzinaggio e attività di supporto ai trasporti</t>
  </si>
  <si>
    <t>53-Servizi postali e attività di corriere</t>
  </si>
  <si>
    <t>55-Alloggio</t>
  </si>
  <si>
    <t>56-Attività dei servizi di ristorazione</t>
  </si>
  <si>
    <t>58-Attività editoriali</t>
  </si>
  <si>
    <t>59-Attività di produzione cinematografica, di video e di programmi televisivi, di registrazioni musicali e sonore</t>
  </si>
  <si>
    <t>60-Attività di programmazione e trasmissione</t>
  </si>
  <si>
    <t>61-Telecomunicazioni</t>
  </si>
  <si>
    <t>62-Produzione di software, consulenza informatica e attività connesse</t>
  </si>
  <si>
    <t>63-Attività dei servizi d'informazione e altri servizi informatici</t>
  </si>
  <si>
    <t>64-Attività di servizi finanziari (escluse le assicurazioni e i fondi pensione)</t>
  </si>
  <si>
    <t>65-Assicurazioni, riassicurazioni e fondi pensione (escluse le assicurazioni sociali obbligatorie)</t>
  </si>
  <si>
    <t>66-Attività ausiliarie dei servizi finanziari e delle attività assicurative</t>
  </si>
  <si>
    <t>68-Attività immobiliari</t>
  </si>
  <si>
    <t>69-Attività legali e contabilità</t>
  </si>
  <si>
    <t>70-Attività di direzione aziendale e di consulenza gestionale</t>
  </si>
  <si>
    <t>71-Attività degli studi di architettura e d'ingegneria; collaudi ed analisi tecniche</t>
  </si>
  <si>
    <t>72-Ricerca scientifica e sviluppo</t>
  </si>
  <si>
    <t>73-Pubblicità e ricerche di mercato</t>
  </si>
  <si>
    <t>74-Altre attività professionali, scientifiche e tecniche</t>
  </si>
  <si>
    <t>75-Servizi veterinari</t>
  </si>
  <si>
    <t>77-Attività di noleggio e leasing operativo</t>
  </si>
  <si>
    <t>78-Attività di ricerca, selezione, fornitura di personale</t>
  </si>
  <si>
    <t>79-Attività dei servizi delle agenzie di viaggio, dei tour operator e servizi di prenotazione e attività connesse</t>
  </si>
  <si>
    <t>80-Servizi di vigilanza e investigazione</t>
  </si>
  <si>
    <t>81-Attività di servizi per edifici e paesaggio</t>
  </si>
  <si>
    <t>82-Attività di supporto per le funzioni d'ufficio e altri servizi di supporto alle imprese</t>
  </si>
  <si>
    <t>84-Amministrazione pubblica e difesa; assicurazione sociale obbligatoria</t>
  </si>
  <si>
    <t>85-Istruzione</t>
  </si>
  <si>
    <t>86-Assistenza sanitaria</t>
  </si>
  <si>
    <t>87-Servizi di assistenza sociale residenziale</t>
  </si>
  <si>
    <t>88-Assistenza sociale non residenziale</t>
  </si>
  <si>
    <t>90-Attività creative, artistiche e di intrattenimento</t>
  </si>
  <si>
    <t>91-Attività di biblioteche, archivi, musei ed altre attività culturali</t>
  </si>
  <si>
    <t>92-Attività riguardanti le lotterie, le scommesse, le case da gioco</t>
  </si>
  <si>
    <t>93-Attività sportive, di intrattenimento e di divertimento</t>
  </si>
  <si>
    <t>94-Attività di organizzazioni associative</t>
  </si>
  <si>
    <t>95-Riparazione di computer e di beni per uso personale e per la casa</t>
  </si>
  <si>
    <t>96-Altre attività di servizi per la persona</t>
  </si>
  <si>
    <t>97-Attività di famiglie e convivenze come datori di lavoro per personale domestico</t>
  </si>
  <si>
    <t>98-Produzione di beni e servizi indifferenziati per uso proprio da parte di famiglie e convivenze</t>
  </si>
  <si>
    <t>99-Organizzazioni ed organismi extraterritoriali</t>
  </si>
  <si>
    <t>Produzione di software, consulenza informatica e altre attività</t>
  </si>
  <si>
    <t>Ricerca scientifica e sviluppo</t>
  </si>
  <si>
    <t>Resto delle attività</t>
  </si>
  <si>
    <t>2025/2024</t>
  </si>
  <si>
    <t>Variazione delle start-up innovative a Reggio Calabria per settore in % - Anno 2025/2024</t>
  </si>
  <si>
    <t>Composizione delle startup innovative a Reggio Calabria per settore in % - Anno 2025</t>
  </si>
  <si>
    <t xml:space="preserve">Esclusivo  </t>
  </si>
  <si>
    <t xml:space="preserve">Forte  </t>
  </si>
  <si>
    <t xml:space="preserve">Maggioritario  </t>
  </si>
  <si>
    <t xml:space="preserve">Non giovanile  </t>
  </si>
  <si>
    <t xml:space="preserve">Non disponibile  </t>
  </si>
  <si>
    <t xml:space="preserve">Livello medio di gioventù  </t>
  </si>
  <si>
    <t>Distribuzione delle start-up innovative a Reggio Calabria per livello di gioventù in valore assoluto - Anno 2025 e 2024</t>
  </si>
  <si>
    <t>Sospese</t>
  </si>
  <si>
    <t>Inattive</t>
  </si>
  <si>
    <t>con Procedure concorsuali</t>
  </si>
  <si>
    <t>in Scioglimento o Liquidazione</t>
  </si>
  <si>
    <t>Cessate</t>
  </si>
  <si>
    <t>Cosenza</t>
  </si>
  <si>
    <t>Catanzaro</t>
  </si>
  <si>
    <t>Crotone</t>
  </si>
  <si>
    <t>Vibo Valentia</t>
  </si>
  <si>
    <t>* Le cessazioni si intendono al netto di quelle d'ufficio</t>
  </si>
  <si>
    <t>Fonte: elaborazioni CCIAA di Reggio Calabria su dati Unioncamere-InfoCamere, Movimprese</t>
  </si>
  <si>
    <t>Var.(%) - 2025/2024</t>
  </si>
  <si>
    <t>Tasso di occupazione (15-64) per genere a Reggio di Calabria, Calabria, Mezzogiorno e Italia, in % - Anno  2023 – 2024</t>
  </si>
  <si>
    <t>Uomini</t>
  </si>
  <si>
    <t>Donne</t>
  </si>
  <si>
    <t>Andamento del tasso di occupazione (15-64) e dinamica degli occupati (VA) a Reggio di Calabria, Calabria, Mezzogiorno e Italia, in % - Anno  2023 – 2024</t>
  </si>
  <si>
    <t>Var % 2023/2024</t>
  </si>
  <si>
    <t>Valori assoluti degli occupati a Reggio di Calabria ed incidenza % sulla Calabria e l’Italia per branca di attività, in migliaia - Anno  2024</t>
  </si>
  <si>
    <t>Agricoltura silvicoltura e pesca</t>
  </si>
  <si>
    <t>Industria in senso stretto</t>
  </si>
  <si>
    <t>Commercio, servizi di alloggio e di ristorazione</t>
  </si>
  <si>
    <t>Altre attività di servizi</t>
  </si>
  <si>
    <t>Composizione per settore</t>
  </si>
  <si>
    <t>Incidenza su stesso settore calabrese</t>
  </si>
  <si>
    <t>Valori assoluti degli occupati a Reggio di Calabria ed incidenza % sulla Calabria e l’Italia per branca di attività, in migliaia - Anno  2023</t>
  </si>
  <si>
    <t>Variazione dell’occupazione per settore a Reggio di Calabria, Calabria, Mezzogiorno e Italia, in % - Anno 2024/2023</t>
  </si>
  <si>
    <t>Tasso di disoccupazione (15-74) per genere a Reggio Calabria, Calabria, Mezzogiorno e Italia, in % - Anno 2023 – 2024</t>
  </si>
  <si>
    <t>Andamento del tasso di disoccupazione (15-74) e dinamica dei disoccupati (VA) a Reggio Calabria, Calabria, Mezzogiorno e Italia, in % - Anno 2023 – 2024</t>
  </si>
  <si>
    <t>Tasso</t>
  </si>
  <si>
    <t>Tasso di disoccupazione giovanile (15-24) per genere a Reggio Calabria, Calabria, Mezzogiorno e Italia, in % - Anno 2023 – 2024</t>
  </si>
  <si>
    <t>Andamento del tasso di disoccupazione giovanile (15-24) a Reggio Calabria, Calabria, Mezzogiorno e Italia, in % - Anno 2023 – 2024</t>
  </si>
  <si>
    <t>Tasso di inattività (15-74) per genere a Reggio Calabria, Calabria, Mezzogiorno e Italia, in % - Anno 2023 – 2024</t>
  </si>
  <si>
    <t>Andamento del tasso di inattività (15-74) e dinamica degli inattivi (VA) a Reggio Calabria, Calabria, Mezzogiorno e Italia, in % - Anno 2023 – 2024</t>
  </si>
  <si>
    <t>Lavoratori previsti in entrata a Reggio Calabria, Calabria, Mezzogiorno e Italia, in % - Anno 2023 – 2024</t>
  </si>
  <si>
    <t>Lavoratori previsti in entrata a Reggio Calabria, Calabria, Mezzogiorno e Italia, in % - Anno 2024</t>
  </si>
  <si>
    <t>Lavoratori previsti in entrata e livello di difficoltà di reperimento a Reggio Calabria, Calabria, Mezzogiorno e Italia, in % - Anno 2023 – 2024</t>
  </si>
  <si>
    <t>Di difficile reperimento</t>
  </si>
  <si>
    <t>Di non difficile reperimento</t>
  </si>
  <si>
    <t>Lavoratori previsti in entrata e livello di difficoltà di reperimento a Reggio Calabria, in % - Anno 2024</t>
  </si>
  <si>
    <t>Lavoratori previsti in entrata e titolo di studio richiesto a Reggio Calabria, Calabria, Mezzogiorno e Italia, in % Anno 2023 – 2024</t>
  </si>
  <si>
    <t>Qualifica, diploma professionale, nessun titolo di studio</t>
  </si>
  <si>
    <t>Istruzione secondaria</t>
  </si>
  <si>
    <t>Istruzione Tecnologica Superiore (ITS)</t>
  </si>
  <si>
    <t>Titolo universitario</t>
  </si>
  <si>
    <t>Lavoratori previsti in entrata e titolo di studio richiesto a Reggio Calabria, in % - Anno 2023 – 2024</t>
  </si>
  <si>
    <t>Andamento del tasso di occupazione (15-64) a Reggio Calabria, Calabria e Italia, in % - Anno 2024 – 2025</t>
  </si>
  <si>
    <t>Andamento del tasso di disoccupazione (15-64) a Reggio Calabria, Calabria e Italia, in % - Anno 2024 – 2025</t>
  </si>
  <si>
    <t>Andamento del tasso di attività (15-64) a Reggio Calabria, Calabria e Italia, in % - Anno 2024 – 2025</t>
  </si>
  <si>
    <t>Andamento del tasso di inattività (15-64) a Reggio Calabria, Calabria e Italia, in % - Anno 2024 – 2025</t>
  </si>
  <si>
    <t>Variazione percentuale della popolazione residente occupata (15-64 anni) a Reggio di Calabria, Calabria, Mezzogiorno e Italia - 1° sem. 2024/1° sem. 2023</t>
  </si>
  <si>
    <t>Occupati 15-64 anni</t>
  </si>
  <si>
    <t>Variazione percentuale della popolazione residente occupata (15-89 anni) a Reggio di Calabria, Calabria, Mezzogiorno e Italia - 1° sem. 2024/1° sem. 2023</t>
  </si>
  <si>
    <t>Occupati 15-89 anni</t>
  </si>
  <si>
    <t>Variazione percentuale della popolazione residente disoccupata (15-64 anni) a Reggio di Calabria, Calabria, Mezzogiorno e Italia - 1° sem. 2024/1° sem. 2023</t>
  </si>
  <si>
    <t>Disoccupati 15-64 anni</t>
  </si>
  <si>
    <t>Variazione percentuale della popolazione residente attiva (15-64 anni) a Reggio di Calabria, Calabria, Mezzogiorno e Italia - 1° sem. 2024/1° sem. 2023</t>
  </si>
  <si>
    <t>Attivi 15-64 anni</t>
  </si>
  <si>
    <t>Variazione percentuale della popolazione residente inattiva (15-64 anni) a Reggio di Calabria, Calabria, Mezzogiorno e Italia - 1° sem. 2024/1° sem. 2023</t>
  </si>
  <si>
    <t>Inattivi 15-64 anni</t>
  </si>
  <si>
    <t>Variazione percentuale della popolazione residente occupata (15-64 anni) a Reggio di Calabria, Calabria, Mezzogiorno e Italia - 1° sem. 2025/1° sem. 2024</t>
  </si>
  <si>
    <t>Var % 2024/2025</t>
  </si>
  <si>
    <t>Variazione percentuale della popolazione residente occupata (15-89 anni) a Reggio di Calabria, Calabria, Mezzogiorno e Italia - 1° sem. 2025/1° sem. 2024</t>
  </si>
  <si>
    <t>Variazione percentuale della popolazione residente disoccupata (15-64 anni) a Reggio di Calabria, Calabria, Mezzogiorno e Italia - 1° sem. 2025/1° sem. 2024</t>
  </si>
  <si>
    <t>Variazione percentuale della popolazione residente attiva (15-64 anni) a Reggio di Calabria, Calabria, Mezzogiorno e Italia - 1° sem. 2025/1° sem. 2024</t>
  </si>
  <si>
    <t>Variazione percentuale della popolazione residente inattiva (15-64 anni) a Reggio di Calabria, Calabria, Mezzogiorno e Italia - 1° sem. 2025/1° sem. 2024</t>
  </si>
  <si>
    <t>Movimento dei clienti negli esercizi ricettivi totali a Reggio di Calabria e confronto con altre province, Calabria - Anno 2019</t>
  </si>
  <si>
    <t>Italiani</t>
  </si>
  <si>
    <t>Stranieri</t>
  </si>
  <si>
    <t>Arrivi</t>
  </si>
  <si>
    <t>Presenze</t>
  </si>
  <si>
    <t>Città Metropolitana di Reggio Calabria</t>
  </si>
  <si>
    <t>Movimento dei clienti negli esercizi ricettivi totali a Reggio di Calabria e confronto con altre province, Calabria - Anno 2024</t>
  </si>
  <si>
    <t>Var. (%) - 2024/2019</t>
  </si>
  <si>
    <t>Movimento dei clienti negli esercizi ricettivi totali a Reggio di Calabria e confronto con altre province, Calabria - Anno 2025</t>
  </si>
  <si>
    <t>Var. (%) - 2025/2024</t>
  </si>
  <si>
    <t>Andamento degli arrivi negli esercizi ricettivi totali a Reggio di Calabria e confronto con altre province, Calabria e Italia in % - Anno 2024/2019</t>
  </si>
  <si>
    <t>Andamento delle presenze negli esercizi ricettivi totali a Reggio di Calabria e confronto con altre province, Calabria e Italia in % - Anno 2024/2019</t>
  </si>
  <si>
    <t>Andamento degli arrivi negli esercizi ricettivi totali a Reggio di Calabria e confronto con altre province, Calabria e Italia in % - Anno 2025/2024</t>
  </si>
  <si>
    <t>Andamento delle presenze negli esercizi ricettivi totali a Reggio di Calabria e confronto con altre province, Calabria e Italia in % - Anno 2025/2024</t>
  </si>
  <si>
    <t>Movimento dei clienti negli esercizi ricettivi alberghieri a Reggio di Calabria e confronto con altre province, Calabria e Italia - Anno 2019</t>
  </si>
  <si>
    <t>Movimento dei clienti negli esercizi ricettivi alberghieri a Reggio di Calabria e confronto con altre province, Calabria e Italia - Anno 2024</t>
  </si>
  <si>
    <t>Andamento degli arrivi negli esercizi ricettivi alberghieri a Reggio di Calabria e confronto con altre province, Calabria e Italia in % - Anno 2024/2019</t>
  </si>
  <si>
    <t>Andamento delle presenze negli esercizi ricettivi alberghieri a Reggio di Calabria e confronto con altre province, Calabria e Italia in % - Anno 2024/2019</t>
  </si>
  <si>
    <t>Movimento dei clienti negli esercizi ricettivi extra-alberghieri a Reggio di Calabria e confronto con altre province, Calabria e Italia - Anno 2019</t>
  </si>
  <si>
    <t>Movimento dei clienti negli esercizi ricettivi extra-alberghieri a Reggio di Calabria e confronto con altre province, Calabria e Italia - Anno 2024</t>
  </si>
  <si>
    <t>Andamento degli arrivi negli esercizi ricettivi extra-alberghieri a Reggio di Calabria e confronto con altre province, Calabria e Italia in % - Anno 2024/2019</t>
  </si>
  <si>
    <t>Andamento delle presenze negli esercizi ricettivi extra-alberghieri a Reggio di Calabria e confronto con altre province, Calabria e Italia in % - Anno 2024/2019</t>
  </si>
  <si>
    <t>Indice di internalizzazione nelle province calabresi - Anno 2019-2024-2025</t>
  </si>
  <si>
    <t>Indice di occupazione letti nelle province calabresi - Anno 2019 e 2024</t>
  </si>
  <si>
    <t>REGGIO CALABRIA</t>
  </si>
  <si>
    <t>Esercizi alberghieri</t>
  </si>
  <si>
    <t>Esercizi extra-alberghieri</t>
  </si>
  <si>
    <t xml:space="preserve">2023-01  </t>
  </si>
  <si>
    <t xml:space="preserve">2023-02  </t>
  </si>
  <si>
    <t xml:space="preserve">2023-03  </t>
  </si>
  <si>
    <t xml:space="preserve">2023-04  </t>
  </si>
  <si>
    <t xml:space="preserve">2023-05  </t>
  </si>
  <si>
    <t xml:space="preserve">2023-06  </t>
  </si>
  <si>
    <t xml:space="preserve">2023-07  </t>
  </si>
  <si>
    <t xml:space="preserve">2023-08  </t>
  </si>
  <si>
    <t xml:space="preserve">2023-09  </t>
  </si>
  <si>
    <t xml:space="preserve">2023-10  </t>
  </si>
  <si>
    <t xml:space="preserve">2023-11  </t>
  </si>
  <si>
    <t xml:space="preserve">2023-12  </t>
  </si>
  <si>
    <t xml:space="preserve">2024-01  </t>
  </si>
  <si>
    <t>gennaio</t>
  </si>
  <si>
    <t xml:space="preserve">2024-02  </t>
  </si>
  <si>
    <t>febbraio</t>
  </si>
  <si>
    <t xml:space="preserve">2024-03  </t>
  </si>
  <si>
    <t>marzo</t>
  </si>
  <si>
    <t xml:space="preserve">2024-04  </t>
  </si>
  <si>
    <t>aprile</t>
  </si>
  <si>
    <t xml:space="preserve">2024-05  </t>
  </si>
  <si>
    <t>maggio</t>
  </si>
  <si>
    <t xml:space="preserve">2024-06  </t>
  </si>
  <si>
    <t>giugno</t>
  </si>
  <si>
    <t xml:space="preserve">2024-07  </t>
  </si>
  <si>
    <t>luglio</t>
  </si>
  <si>
    <t xml:space="preserve">2024-08  </t>
  </si>
  <si>
    <t>agosto</t>
  </si>
  <si>
    <t xml:space="preserve">2024-09  </t>
  </si>
  <si>
    <t>settembre</t>
  </si>
  <si>
    <t xml:space="preserve">2024-10  </t>
  </si>
  <si>
    <t>ottobre</t>
  </si>
  <si>
    <t xml:space="preserve">2024-11  </t>
  </si>
  <si>
    <t>novembre</t>
  </si>
  <si>
    <t xml:space="preserve">2024-12  </t>
  </si>
  <si>
    <t>dicembre</t>
  </si>
  <si>
    <t>Andamento mensile degli arrivi negli esercizi ricettivi a Reggio Calabria, in % - Anno 2024/2025.</t>
  </si>
  <si>
    <t>Andamento mensile delle presenze negli esercizi ricettivi a Reggio Calabria, in % - Anno 2024/2025.</t>
  </si>
  <si>
    <t>Arrivi e presenze negli esercizi ricettivi a Reggio Calabria, in % - Anno 2024/2025.</t>
  </si>
  <si>
    <t>Presenze negli esercizi ricettivi per residenza dei clienti a Reggio Calabria, in % - Anno 2024/2025.</t>
  </si>
  <si>
    <t>Presenze negli esercizi ricettivi per tipo di struttura a Reggio Calabria, in % - Anno 2024/2025.</t>
  </si>
  <si>
    <t>Movimento dei clienti per comune negli esercizi ricettivi totali nei comuni di Reggio di Calabria - Anno 2019</t>
  </si>
  <si>
    <t>Comune</t>
  </si>
  <si>
    <t>Reggio di calabria</t>
  </si>
  <si>
    <t>Bagnara Calabra</t>
  </si>
  <si>
    <t>Bovalino</t>
  </si>
  <si>
    <t>Bova Marina</t>
  </si>
  <si>
    <t>Brancaleone</t>
  </si>
  <si>
    <t>Caulonia</t>
  </si>
  <si>
    <t>Cittanova</t>
  </si>
  <si>
    <t>Condofuri</t>
  </si>
  <si>
    <t>Gerace</t>
  </si>
  <si>
    <t>Gioia Tauro</t>
  </si>
  <si>
    <t>Gioiosa Ionica</t>
  </si>
  <si>
    <t>Locri</t>
  </si>
  <si>
    <t>Marina di Gioiosa Ionica</t>
  </si>
  <si>
    <t>Melito di Porto Salvo</t>
  </si>
  <si>
    <t>Montebello Jonico</t>
  </si>
  <si>
    <t>Motta San Giovanni</t>
  </si>
  <si>
    <t>Palizzi</t>
  </si>
  <si>
    <t>Palmi</t>
  </si>
  <si>
    <t>Riace</t>
  </si>
  <si>
    <t>Roccella Ionica</t>
  </si>
  <si>
    <t>Santo Stefano in Aspromonte</t>
  </si>
  <si>
    <t>Scilla</t>
  </si>
  <si>
    <t>Siderno</t>
  </si>
  <si>
    <t>Villa San Giovanni</t>
  </si>
  <si>
    <t>San Ferdinando</t>
  </si>
  <si>
    <t>Altri comuni della provincia di REGGIO DI CALABRIA</t>
  </si>
  <si>
    <t>Movimento dei clienti per comune negli esercizi ricettivi totali nei comuni di Reggio di Calabria - Anno 2023</t>
  </si>
  <si>
    <t>Mammola</t>
  </si>
  <si>
    <t>Polistena</t>
  </si>
  <si>
    <t>Rosarno</t>
  </si>
  <si>
    <t>Stilo</t>
  </si>
  <si>
    <t>Taurianova</t>
  </si>
  <si>
    <t>Movimento dei clienti per comune negli esercizi ricettivi totali nei comuni di Reggio di Calabria - Anno 2024</t>
  </si>
  <si>
    <t>Movimento dei clienti per comune negli esercizi ricettivi totali nei comuni di Reggio di Calabria - Anno 2025</t>
  </si>
  <si>
    <t>Andamento dei clienti per comune negli esercizi ricettivi totali a Reggio di Calabria e confronto con altre province, Calabria e Italia in % - Anno 2024/2019</t>
  </si>
  <si>
    <t>Bova</t>
  </si>
  <si>
    <t>Cinquefrondi</t>
  </si>
  <si>
    <t>Galatro</t>
  </si>
  <si>
    <t>Laureana di Borrello</t>
  </si>
  <si>
    <t>Monasterace</t>
  </si>
  <si>
    <t>Varapodio</t>
  </si>
  <si>
    <t>Andamento dei clienti per comune negli esercizi ricettivi totali a Reggio di Calabria e confronto con altre province, Calabria e Italia in % - Anno 2024/2023</t>
  </si>
  <si>
    <t>Andamento dei clienti per comune negli esercizi ricettivi totali a Reggio di Calabria e confronto con altre province, Calabria e Italia in % - Anno 2025/2024</t>
  </si>
  <si>
    <t>Indice di internalizzazione nei comuni di Reggio Calabria</t>
  </si>
  <si>
    <t>Indice di occupazione letti per comune e provincia (presenze/letti*360);</t>
  </si>
  <si>
    <t>ESERCIZI ALBERGHIERI</t>
  </si>
  <si>
    <t>ESERCIZI EXTRA-ALBERGHIERI</t>
  </si>
  <si>
    <t>ESERCIZI TOTALI</t>
  </si>
  <si>
    <t>Letti</t>
  </si>
  <si>
    <t>Indice di occupazione</t>
  </si>
  <si>
    <t>Indice di occupazione letti nei comuni di Reggio Calabria - Anno 2019 e 2024</t>
  </si>
  <si>
    <t>Motivazioni delle vacanze a Reggio di Calabria e confronto con le altre province calabresi, possibili più risposte. In % calcolata sul totale turisti - Anno 2025</t>
  </si>
  <si>
    <t>Abbiamo la casa in questa località</t>
  </si>
  <si>
    <t>Natura</t>
  </si>
  <si>
    <t>Ho i parenti/amici che mi ospitano</t>
  </si>
  <si>
    <t>Il desiderio di vedere un posto mai visto</t>
  </si>
  <si>
    <t>Per la vicinanza rispetto all’origine del viaggio</t>
  </si>
  <si>
    <t>Perché siamo clienti abituali di una struttura ricettiva e/o di questa località</t>
  </si>
  <si>
    <t>Rapporto qualità-prezzo</t>
  </si>
  <si>
    <t>Posto ideale per riposarsi</t>
  </si>
  <si>
    <t>Località esclusiva</t>
  </si>
  <si>
    <t>Facilità di raggiungimento grazie alla buona offerta di collegamenti</t>
  </si>
  <si>
    <t>Ricchezza del patrimonio artistico/monumentale</t>
  </si>
  <si>
    <t>Stile di vita italiano</t>
  </si>
  <si>
    <t>Assistere ad un evento</t>
  </si>
  <si>
    <t>Per il gusto dell’avventura</t>
  </si>
  <si>
    <t>Visitare amici e parenti</t>
  </si>
  <si>
    <t>Osservatorio sull’Economia del Turismo delle Camere di Commercio</t>
  </si>
  <si>
    <t>Luoghi visitati a Reggio di Calabria e confronto con le altre province calabresi, possibili più risposte. In % calcolata sul totale turisti - Anno 2025</t>
  </si>
  <si>
    <t>Mare</t>
  </si>
  <si>
    <t>Cattedrali chiese, conventi e altri luoghi dello spirito</t>
  </si>
  <si>
    <t>Centri storici</t>
  </si>
  <si>
    <t>Borghi</t>
  </si>
  <si>
    <t>Cantine, frantoi, strade del vino e dell’olio</t>
  </si>
  <si>
    <t>Monumenti</t>
  </si>
  <si>
    <t>Porto</t>
  </si>
  <si>
    <t>Botteghe artigiane, luoghi di produzione dell’artigianato tipico</t>
  </si>
  <si>
    <t>Palazzi storici/Castelli</t>
  </si>
  <si>
    <t>Parchi naturali/aree protette</t>
  </si>
  <si>
    <t>Siti archeologici/ Siti preistorici</t>
  </si>
  <si>
    <t>Parchi divertimento</t>
  </si>
  <si>
    <t>Musei e pinacoteche d’arte</t>
  </si>
  <si>
    <t>Montagna</t>
  </si>
  <si>
    <t>Altre attività svolte durante la vacanza a Reggio di Calabria e confronto con le altre province calabresi, possibili più risposte. In % calcolata sul totale turisti - Anno 2025</t>
  </si>
  <si>
    <t>Sono andato al mare</t>
  </si>
  <si>
    <t>Escursioni/ gite</t>
  </si>
  <si>
    <t>Ho assistito/partecipato ad eventi</t>
  </si>
  <si>
    <t>Ho visitato il centro storico</t>
  </si>
  <si>
    <t>Degustazione prodotti enogastronomici locali</t>
  </si>
  <si>
    <t>Visitato monumenti e siti di interesse archeologico</t>
  </si>
  <si>
    <t>Visita di musei e/o mostre</t>
  </si>
  <si>
    <t>Ho praticato attività sportive</t>
  </si>
  <si>
    <t>Ho lavorato</t>
  </si>
  <si>
    <t>Giudizio medio sul soggiorno (dove 1 è il minimo e 10 il massimo) a Reggio di Calabria e confronto con le altre province calabresi - Anno 2025</t>
  </si>
  <si>
    <t>Offerta turistica nel complesso</t>
  </si>
  <si>
    <t>La cortesia e ospitalità della gente</t>
  </si>
  <si>
    <t>La qualità del mangiare e del bere</t>
  </si>
  <si>
    <t>La ristorazione</t>
  </si>
  <si>
    <t>Qualità e accoglienza nelle strutture di alloggio</t>
  </si>
  <si>
    <t>Il costo della ristorazione</t>
  </si>
  <si>
    <t>Il costo dell’alloggio</t>
  </si>
  <si>
    <t>Informazioni turistiche</t>
  </si>
  <si>
    <t>L’offerta culturale (musei, monumenti)</t>
  </si>
  <si>
    <t>L’organizzazione del territorio (collegamenti, orari di apertura e chiusura, etc)</t>
  </si>
  <si>
    <t>L’offerta di intrattenimento</t>
  </si>
  <si>
    <t>Il costo dei trasporti locali</t>
  </si>
  <si>
    <t>L’efficienza dei trasporti locali</t>
  </si>
  <si>
    <t>Spesa media a persona sostenuta per il viaggio e l'alloggio dai turisti a Reggio di Calabria e confronto con le altre province calabresi - Anno 2025</t>
  </si>
  <si>
    <t>Viaggio A/R (media a persona)</t>
  </si>
  <si>
    <t>Alloggio (media giornaliera a persona)</t>
  </si>
  <si>
    <t>Spesa media giornaliera a persona</t>
  </si>
  <si>
    <t>Graduatoria del numero di posti letto per lunghezza delle coste nei comuni di Reggio di Calabria e confronto con la regione. In numero indice sul totale regione - Anno 2024</t>
  </si>
  <si>
    <t>Posizione</t>
  </si>
  <si>
    <t>Letti/lunghezza coste</t>
  </si>
  <si>
    <t>N.I.</t>
  </si>
  <si>
    <t>Cassano all'Ionio</t>
  </si>
  <si>
    <t>Grisolia</t>
  </si>
  <si>
    <t>Zambrone</t>
  </si>
  <si>
    <t>Ricadi</t>
  </si>
  <si>
    <t>Cropani</t>
  </si>
  <si>
    <t>Corigliano-Rossano</t>
  </si>
  <si>
    <t>Tropea</t>
  </si>
  <si>
    <t>Praia a Mare</t>
  </si>
  <si>
    <t>Scalea</t>
  </si>
  <si>
    <t>Santa Maria del Cedro</t>
  </si>
  <si>
    <t>Mandatoriccio</t>
  </si>
  <si>
    <t>Briatico</t>
  </si>
  <si>
    <t>Simeri Crichi</t>
  </si>
  <si>
    <t>Albidona</t>
  </si>
  <si>
    <t>Guardavalle</t>
  </si>
  <si>
    <t>Parghelia</t>
  </si>
  <si>
    <t>Cutro</t>
  </si>
  <si>
    <t>Curinga</t>
  </si>
  <si>
    <t>Squillace</t>
  </si>
  <si>
    <t>Paola</t>
  </si>
  <si>
    <t>Montepaone</t>
  </si>
  <si>
    <t>Villapiana</t>
  </si>
  <si>
    <t>Isca sullo Ionio</t>
  </si>
  <si>
    <t>Nicotera</t>
  </si>
  <si>
    <t>Diamante</t>
  </si>
  <si>
    <t>Sant'Andrea Apostolo dello Ionio</t>
  </si>
  <si>
    <t>Borgia</t>
  </si>
  <si>
    <t>Badolato</t>
  </si>
  <si>
    <t>Pizzo</t>
  </si>
  <si>
    <t>Sellia Marina</t>
  </si>
  <si>
    <t>Belcastro</t>
  </si>
  <si>
    <t>Portigliola</t>
  </si>
  <si>
    <t>Sangineto</t>
  </si>
  <si>
    <t>Soverato</t>
  </si>
  <si>
    <t>Pietrapaola</t>
  </si>
  <si>
    <t>Isola di Capo Rizzuto</t>
  </si>
  <si>
    <t>Tortora</t>
  </si>
  <si>
    <t>Montauro</t>
  </si>
  <si>
    <t>Acquappesa</t>
  </si>
  <si>
    <t>Belvedere Marittimo</t>
  </si>
  <si>
    <t>Amantea</t>
  </si>
  <si>
    <t>Davoli</t>
  </si>
  <si>
    <t>Montegiordano</t>
  </si>
  <si>
    <t>Fuscaldo</t>
  </si>
  <si>
    <t>Calopezzati</t>
  </si>
  <si>
    <t>Falerna</t>
  </si>
  <si>
    <t>Bonifati</t>
  </si>
  <si>
    <t>Stalettì</t>
  </si>
  <si>
    <t>Lamezia Terme</t>
  </si>
  <si>
    <t>Guardia Piemontese</t>
  </si>
  <si>
    <t>Casignana</t>
  </si>
  <si>
    <t>Melissa</t>
  </si>
  <si>
    <t>Nocera Terinese</t>
  </si>
  <si>
    <t>Cetraro</t>
  </si>
  <si>
    <t>Cariati</t>
  </si>
  <si>
    <t>Cirò Marina</t>
  </si>
  <si>
    <t>Satriano</t>
  </si>
  <si>
    <t>Botricello</t>
  </si>
  <si>
    <t>Roseto Capo Spulico</t>
  </si>
  <si>
    <t>San Nicola Arcella</t>
  </si>
  <si>
    <t>Santa Caterina dello Ionio</t>
  </si>
  <si>
    <t>Gizzeria</t>
  </si>
  <si>
    <t>Belmonte Calabro</t>
  </si>
  <si>
    <t>Grotteria</t>
  </si>
  <si>
    <t>Rocca Imperiale</t>
  </si>
  <si>
    <t>San Lucido</t>
  </si>
  <si>
    <t>Cirò</t>
  </si>
  <si>
    <t>Amendolara</t>
  </si>
  <si>
    <t>Longobardi</t>
  </si>
  <si>
    <t>San Sostene</t>
  </si>
  <si>
    <t>Trebisacce</t>
  </si>
  <si>
    <t>Crosia</t>
  </si>
  <si>
    <t>Joppolo</t>
  </si>
  <si>
    <t>Seminara</t>
  </si>
  <si>
    <t>Fiumefreddo Bruzio</t>
  </si>
  <si>
    <t>Ardore</t>
  </si>
  <si>
    <t>Strongoli</t>
  </si>
  <si>
    <t>Stignano</t>
  </si>
  <si>
    <t>Sant'Ilario dello Ionio</t>
  </si>
  <si>
    <t>Ferruzzano</t>
  </si>
  <si>
    <t>Falconara Albanese</t>
  </si>
  <si>
    <t>Crucoli</t>
  </si>
  <si>
    <t>San Lorenzo</t>
  </si>
  <si>
    <t>Bruzzano Zeffirio</t>
  </si>
  <si>
    <t>Bianco</t>
  </si>
  <si>
    <t>Camini</t>
  </si>
  <si>
    <t>Scala Coeli</t>
  </si>
  <si>
    <t>Africo</t>
  </si>
  <si>
    <t>ARRIVI 2019</t>
  </si>
  <si>
    <t xml:space="preserve">Alberghi di 5 stelle, 5 stelle lusso e 4 stelle  </t>
  </si>
  <si>
    <t xml:space="preserve">Alberghi di 3 stelle e residenze turistico alberghiere  </t>
  </si>
  <si>
    <t xml:space="preserve">Alberghi di 2 stelle e alberghi di 1 stella  </t>
  </si>
  <si>
    <t xml:space="preserve">Esercizi extra-alberghieri  </t>
  </si>
  <si>
    <t xml:space="preserve">Campeggi e villaggi turistici  </t>
  </si>
  <si>
    <t xml:space="preserve">Alloggi in affitto gestiti in forma imprenditoriale  </t>
  </si>
  <si>
    <t xml:space="preserve">Agriturismi  </t>
  </si>
  <si>
    <t xml:space="preserve">Bed and breakfast  </t>
  </si>
  <si>
    <t xml:space="preserve">Altri esercizi ricettivi  </t>
  </si>
  <si>
    <t>ITALIANI</t>
  </si>
  <si>
    <t>STRANIERI</t>
  </si>
  <si>
    <t>PRESENZE 2019</t>
  </si>
  <si>
    <t>ARRIVI 2024</t>
  </si>
  <si>
    <t>PRESENZE 2024</t>
  </si>
  <si>
    <t>Andamento degli arrivi negli esercizi ricettivi per tipologia di esercizio a Reggio di Calabria e confronto con Calabria e Italia in % - Anno 2024/2019</t>
  </si>
  <si>
    <t>Andamento delle presenze negli esercizi ricettivi per tipologia di esercizio a Reggio di Calabria e confronto con Calabria e Italia in % - Anno 2024/2019</t>
  </si>
  <si>
    <t>(*)</t>
  </si>
  <si>
    <t xml:space="preserve"> (*) </t>
  </si>
  <si>
    <t>Valore aggiunto prodotto nel 2024, composizione settoriale; variazioni rispetto al 2023 (In migliaia di euro e in %)</t>
  </si>
  <si>
    <t>AGRICOLTURA, SILVICOLTURA E PESCA</t>
  </si>
  <si>
    <t>ESTRAZIONI,  MANIFATTURIERE,  ENERGIA ELETTRICA, GAS,  ACQUA, RETI FOGNARIE, TRATT.  RIFIUTI</t>
  </si>
  <si>
    <t>COSTRUZIONI</t>
  </si>
  <si>
    <t>COMMERCIO, TRASPORTI E MAGAZZINAGGIO, ALLOGGIO E DI RISTORAZIONE, INFORMAZIONE E COMUNICAZIONE</t>
  </si>
  <si>
    <t>ATT. FINANZIARIE E ASS., IMMOBILIARI, PROFESSIONALI, SCIENTIFICHE E TECNICHE, SERVIZI DI SUPPORTO</t>
  </si>
  <si>
    <t>PA E DIFESA, ISTRUZIONE, SANITÀ, ATT. ARTISTICHE, INTRATTEN., ALTRI SERVIZI</t>
  </si>
  <si>
    <t>Valori assoluti in migliaia di euro</t>
  </si>
  <si>
    <t>Distribuzione in %</t>
  </si>
  <si>
    <t>Variazione 2024/2023 in %</t>
  </si>
  <si>
    <t>Composizione settoriale del valore aggiunto prodotto nel 2024 (In %)</t>
  </si>
  <si>
    <t>Variazione del valore aggiunto totale 2024/2023 (In %)</t>
  </si>
  <si>
    <t>Variazione settoriale del valore aggiunto 2024/2023 (In %)</t>
  </si>
  <si>
    <t>Posizioni della Citta metropolitana di Reggio Calabria nella graduatoria nazionale delle province per variazione del valore aggiunto prodotto totale e settoriale nel 2024</t>
  </si>
  <si>
    <t>Valore aggiunto pro capite nel 2024 (valori assoluti, in numero indice con Italia = 100, differenza punti percentuali rispetto al 2023)</t>
  </si>
  <si>
    <t>VALORE AGGIUNTO PRO CAPITE</t>
  </si>
  <si>
    <t>VALORE AGGIUNTO PRO CAPITE NI</t>
  </si>
  <si>
    <t>Differenza P.P.</t>
  </si>
  <si>
    <t>2024-2020</t>
  </si>
  <si>
    <t>Graduatoria delle province italiane in base al valore aggiunto pro-capite dell’anno 2024 e variazioni di posizione rispetto all'anno 2023. Valori procapite in euro</t>
  </si>
  <si>
    <t>POS</t>
  </si>
  <si>
    <t>PROVINCIA</t>
  </si>
  <si>
    <t>VALORE PROCAPITE</t>
  </si>
  <si>
    <t>NUMERO INDICE ITALIA=100</t>
  </si>
  <si>
    <t>VAR POS</t>
  </si>
  <si>
    <t>Milano</t>
  </si>
  <si>
    <t>L'Aquila</t>
  </si>
  <si>
    <t>Bolzano / Bozen</t>
  </si>
  <si>
    <t>Massa-Carrara</t>
  </si>
  <si>
    <t>Bologna</t>
  </si>
  <si>
    <t>Perugia</t>
  </si>
  <si>
    <t>Roma</t>
  </si>
  <si>
    <t>Siracusa</t>
  </si>
  <si>
    <t>Valle d'Aosta / Vallée d'Aoste</t>
  </si>
  <si>
    <t>Ascoli Piceno</t>
  </si>
  <si>
    <t>Modena</t>
  </si>
  <si>
    <t>Rovigo</t>
  </si>
  <si>
    <t>Trento</t>
  </si>
  <si>
    <t>Ferrara</t>
  </si>
  <si>
    <t>Firenze</t>
  </si>
  <si>
    <t>Asti</t>
  </si>
  <si>
    <t>Parma</t>
  </si>
  <si>
    <t>Pavia</t>
  </si>
  <si>
    <t>Reggio nell'Emilia</t>
  </si>
  <si>
    <t>Pistoia</t>
  </si>
  <si>
    <t>Brescia</t>
  </si>
  <si>
    <t>Teramo</t>
  </si>
  <si>
    <t>Vicenza</t>
  </si>
  <si>
    <t>Grosseto</t>
  </si>
  <si>
    <t>Trieste</t>
  </si>
  <si>
    <t>Pescara</t>
  </si>
  <si>
    <t>Padova</t>
  </si>
  <si>
    <t>Verbano-Cusio-Ossola</t>
  </si>
  <si>
    <t>Verona</t>
  </si>
  <si>
    <t>Imperia</t>
  </si>
  <si>
    <t>Genova</t>
  </si>
  <si>
    <t>Fermo</t>
  </si>
  <si>
    <t>Treviso</t>
  </si>
  <si>
    <t>Potenza</t>
  </si>
  <si>
    <t>Bergamo</t>
  </si>
  <si>
    <t>Bari</t>
  </si>
  <si>
    <t>Cremona</t>
  </si>
  <si>
    <t>Terni</t>
  </si>
  <si>
    <t>Belluno</t>
  </si>
  <si>
    <t>Latina</t>
  </si>
  <si>
    <t>Piacenza</t>
  </si>
  <si>
    <t>Sassari</t>
  </si>
  <si>
    <t>Cuneo</t>
  </si>
  <si>
    <t>Campobasso</t>
  </si>
  <si>
    <t>Forlì-Cesena</t>
  </si>
  <si>
    <t>Frosinone</t>
  </si>
  <si>
    <t>La Spezia</t>
  </si>
  <si>
    <t>Viterbo</t>
  </si>
  <si>
    <t>Lecco</t>
  </si>
  <si>
    <t>Rieti</t>
  </si>
  <si>
    <t>Mantova</t>
  </si>
  <si>
    <t>Isernia</t>
  </si>
  <si>
    <t>Venezia</t>
  </si>
  <si>
    <t>Matera</t>
  </si>
  <si>
    <t>Torino</t>
  </si>
  <si>
    <t>Ravenna</t>
  </si>
  <si>
    <t>Napoli</t>
  </si>
  <si>
    <t>Monza e della Brianza</t>
  </si>
  <si>
    <t>Nuoro</t>
  </si>
  <si>
    <t>Udine</t>
  </si>
  <si>
    <t>Salerno</t>
  </si>
  <si>
    <t>Pisa</t>
  </si>
  <si>
    <t>Palermo</t>
  </si>
  <si>
    <t>Siena</t>
  </si>
  <si>
    <t>Taranto</t>
  </si>
  <si>
    <t>Novara</t>
  </si>
  <si>
    <t>Catania</t>
  </si>
  <si>
    <t>Varese</t>
  </si>
  <si>
    <t>Avellino</t>
  </si>
  <si>
    <t>Prato</t>
  </si>
  <si>
    <t>Messina</t>
  </si>
  <si>
    <t>Pordenone</t>
  </si>
  <si>
    <t>Foggia</t>
  </si>
  <si>
    <t>Arezzo</t>
  </si>
  <si>
    <t>Oristano</t>
  </si>
  <si>
    <t>Rimini</t>
  </si>
  <si>
    <t>Savona</t>
  </si>
  <si>
    <t>Lecce</t>
  </si>
  <si>
    <t>Sondrio</t>
  </si>
  <si>
    <t>Ragusa</t>
  </si>
  <si>
    <t>Ancona</t>
  </si>
  <si>
    <t>Brindisi</t>
  </si>
  <si>
    <t>Cagliari</t>
  </si>
  <si>
    <t>Como</t>
  </si>
  <si>
    <t>Benevento</t>
  </si>
  <si>
    <t>Lucca</t>
  </si>
  <si>
    <t>Caserta</t>
  </si>
  <si>
    <t>Alessandria</t>
  </si>
  <si>
    <t>Caltanissetta</t>
  </si>
  <si>
    <t>Vercelli</t>
  </si>
  <si>
    <t>Trapani</t>
  </si>
  <si>
    <t>Pesaro e Urbino</t>
  </si>
  <si>
    <t>Gorizia</t>
  </si>
  <si>
    <t>Enna</t>
  </si>
  <si>
    <t>Livorno</t>
  </si>
  <si>
    <t>Barletta-Andria-Trani</t>
  </si>
  <si>
    <t>Biella</t>
  </si>
  <si>
    <t>Agrigento</t>
  </si>
  <si>
    <t>Macerata</t>
  </si>
  <si>
    <t>Lodi</t>
  </si>
  <si>
    <t>Sud Sardegna</t>
  </si>
  <si>
    <t>Chieti</t>
  </si>
  <si>
    <t>Graduatoria (prime 10 posizioni) provinciale per valore aggiunto pro capite in valore assoluto, in % e in n.i. - Anno 2024</t>
  </si>
  <si>
    <t>Pos.</t>
  </si>
  <si>
    <t>Province</t>
  </si>
  <si>
    <t>Valore assoluto</t>
  </si>
  <si>
    <t>N.I. 2024</t>
  </si>
  <si>
    <t>Differenza P.P. 2024-2023</t>
  </si>
  <si>
    <t>Reddito disponibile lordo delle famiglie consumatrici procapite a Reggio di Calabria, Calabria, Sud e Italia in valore assoluto e in % - Anno 2021-2023</t>
  </si>
  <si>
    <t>Var. % (23/21)</t>
  </si>
  <si>
    <t>Reddito disponibile lordo delle famiglie consumatrici per provincia e tipo di aggregato a Reggio di Calabria, Calabria, Sud e Italia in milioni di euro e in % - Anno 2023 e 2021</t>
  </si>
  <si>
    <t>Risultato lordo di gestione</t>
  </si>
  <si>
    <t>Redditi da lavoro dipendente</t>
  </si>
  <si>
    <t>Redditi da capitale</t>
  </si>
  <si>
    <t>Imposte</t>
  </si>
  <si>
    <t>Contributi sociali</t>
  </si>
  <si>
    <t>Prestazioni sociali</t>
  </si>
  <si>
    <t>Trasferimenti correnti</t>
  </si>
  <si>
    <t>Valori assoluti in milioni di euro</t>
  </si>
  <si>
    <t>Composizione 2023 in %</t>
  </si>
  <si>
    <t>Var. % 2023/2021</t>
  </si>
  <si>
    <t>Spesa per consumi finali delle famiglie procapite a Reggio di Calabria, Calabria, Sud e Italia in valore assoluto e in % - Anno 2019-2023</t>
  </si>
  <si>
    <t>Var. % (23/22)</t>
  </si>
  <si>
    <t>Spesa per consumi alimentari delle famiglie procapite a Reggio di Calabria, Calabria, Sud e Italia in valore assoluto e in % - Anno 2019-2023</t>
  </si>
  <si>
    <t>Spesa per consumi non alimentari delle famiglie procapite a Reggio di Calabria, Calabria, Sud e Italia in valore assoluto e in % - Anno 2019-2023</t>
  </si>
  <si>
    <t>Risparmio delle famiglie consumatrici a Reggio di Calabria, Calabria, Sud e Italia in valore assoluto e in % - Anno 2019-2023</t>
  </si>
  <si>
    <t>Graduatoria (prime 10 posizioni) provinciale per propensione al risparmio delle famiglie consumatrici - Anno 2023 e differenze di posizionamento vs 2021 e 2019</t>
  </si>
  <si>
    <t>Propensione al risparmio 2023</t>
  </si>
  <si>
    <t>Diff pos. 21/23</t>
  </si>
  <si>
    <t>Diff pos. 19/23</t>
  </si>
  <si>
    <t>Bolzano/Bozen</t>
  </si>
  <si>
    <t>Molise</t>
  </si>
  <si>
    <t>Indice di occupazione 2019</t>
  </si>
  <si>
    <t>Indice di occupazione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</si>
</sst>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-* #,##0.0_-;\-* #,##0.0_-;_-* &quot;-&quot;??_-;_-@_-"/>
    <numFmt numFmtId="167" formatCode="0.0"/>
    <numFmt numFmtId="168" formatCode="#,##0.0"/>
    <numFmt numFmtId="169" formatCode="_(* #,##0.00_);_(* \(#,##0.00\);_(* &quot;-&quot;??_);_(@_)"/>
    <numFmt numFmtId="170" formatCode="_(* #,##0_);_(* \(#,##0\);_(* &quot;-&quot;??_);_(@_)"/>
    <numFmt numFmtId="171" formatCode="#,##0.0_ ;\-#,##0.0\ "/>
    <numFmt numFmtId="172" formatCode="0_ ;\-0\ "/>
  </numFmts>
  <fonts count="5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Aptos Narrow"/>
      <family val="2"/>
      <scheme val="minor"/>
    </font>
    <font>
      <b/>
      <sz val="11"/>
      <color indexed="8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sz val="9"/>
      <color indexed="8"/>
      <name val="Calibri"/>
      <family val="2"/>
    </font>
    <font>
      <i/>
      <sz val="9"/>
      <color indexed="8"/>
      <name val="Calibri"/>
      <family val="2"/>
    </font>
    <font>
      <sz val="9"/>
      <color indexed="8"/>
      <name val="Calibri"/>
      <family val="2"/>
    </font>
    <font>
      <b/>
      <sz val="9"/>
      <color theme="1"/>
      <name val="Calibri"/>
      <family val="2"/>
    </font>
    <font>
      <sz val="11"/>
      <color indexed="8"/>
      <name val="Aptos"/>
      <family val="2"/>
    </font>
    <font>
      <sz val="8"/>
      <color rgb="FF000000"/>
      <name val="Calibri"/>
      <family val="2"/>
    </font>
    <font>
      <b/>
      <sz val="10"/>
      <name val="Arial"/>
      <family val="2"/>
    </font>
    <font>
      <sz val="9"/>
      <color theme="1"/>
      <name val="Calibri"/>
      <family val="2"/>
    </font>
    <font>
      <b/>
      <sz val="9"/>
      <name val="Aptos Narrow"/>
      <family val="2"/>
      <scheme val="minor"/>
    </font>
    <font>
      <b/>
      <sz val="11"/>
      <color theme="1"/>
      <name val="Calibri"/>
      <family val="2"/>
    </font>
    <font>
      <sz val="10"/>
      <name val="MS Sans Serif"/>
      <family val="2"/>
    </font>
    <font>
      <sz val="11"/>
      <name val="Calibri"/>
      <family val="2"/>
    </font>
    <font>
      <b/>
      <sz val="9"/>
      <name val="Calibri"/>
      <family val="2"/>
    </font>
    <font>
      <sz val="11"/>
      <name val="Aptos Narrow"/>
      <family val="2"/>
      <scheme val="minor"/>
    </font>
    <font>
      <sz val="9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sz val="10"/>
      <name val="Arial"/>
      <family val="2"/>
    </font>
    <font>
      <sz val="11"/>
      <color rgb="FF222222"/>
      <name val="Aptos"/>
      <family val="2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i/>
      <sz val="9"/>
      <name val="Calibri"/>
      <family val="2"/>
    </font>
    <font>
      <sz val="8"/>
      <name val="Calibri"/>
      <family val="2"/>
    </font>
    <font>
      <b/>
      <sz val="7"/>
      <name val="Calibri"/>
      <family val="2"/>
    </font>
    <font>
      <i/>
      <sz val="7"/>
      <name val="Calibri"/>
      <family val="2"/>
    </font>
    <font>
      <i/>
      <sz val="8"/>
      <name val="Calibri"/>
      <family val="2"/>
    </font>
    <font>
      <sz val="7"/>
      <name val="Calibri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11"/>
      <color rgb="FF242424"/>
      <name val="Aptos Narrow"/>
      <family val="2"/>
    </font>
    <font>
      <b/>
      <sz val="10"/>
      <color rgb="FF00A3DB"/>
      <name val="Trebuchet MS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12"/>
      <color rgb="FF222222"/>
      <name val="Arial"/>
      <family val="2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b/>
      <sz val="1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DAE9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EEAF6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54"/>
      </top>
      <bottom style="thin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5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0" borderId="0"/>
    <xf numFmtId="0" fontId="26" fillId="0" borderId="0"/>
    <xf numFmtId="169" fontId="26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593">
    <xf numFmtId="0" fontId="0" fillId="0" borderId="0" xfId="0"/>
    <xf numFmtId="0" fontId="3" fillId="0" borderId="0" xfId="3" applyFont="1"/>
    <xf numFmtId="0" fontId="3" fillId="0" borderId="0" xfId="3" applyFont="1" applyAlignment="1">
      <alignment horizontal="center" vertical="center"/>
    </xf>
    <xf numFmtId="0" fontId="4" fillId="0" borderId="0" xfId="3" applyFont="1"/>
    <xf numFmtId="0" fontId="4" fillId="0" borderId="0" xfId="3" applyFont="1" applyAlignment="1">
      <alignment horizontal="left" vertical="center" wrapText="1"/>
    </xf>
    <xf numFmtId="164" fontId="4" fillId="0" borderId="0" xfId="4" applyNumberFormat="1" applyFont="1"/>
    <xf numFmtId="164" fontId="4" fillId="0" borderId="0" xfId="4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 wrapText="1"/>
    </xf>
    <xf numFmtId="165" fontId="0" fillId="0" borderId="0" xfId="5" applyNumberFormat="1" applyFont="1" applyAlignment="1">
      <alignment horizontal="center" vertical="center"/>
    </xf>
    <xf numFmtId="0" fontId="6" fillId="0" borderId="0" xfId="6" applyFont="1"/>
    <xf numFmtId="9" fontId="0" fillId="0" borderId="0" xfId="5" applyFont="1" applyAlignment="1">
      <alignment horizontal="center" vertical="center"/>
    </xf>
    <xf numFmtId="0" fontId="7" fillId="2" borderId="4" xfId="6" applyFont="1" applyFill="1" applyBorder="1" applyAlignment="1">
      <alignment horizontal="center" vertical="center" wrapText="1"/>
    </xf>
    <xf numFmtId="0" fontId="7" fillId="0" borderId="0" xfId="6" applyFont="1" applyAlignment="1">
      <alignment vertical="center" wrapText="1"/>
    </xf>
    <xf numFmtId="3" fontId="7" fillId="0" borderId="0" xfId="6" applyNumberFormat="1" applyFont="1" applyAlignment="1">
      <alignment horizontal="right" vertical="center" wrapText="1"/>
    </xf>
    <xf numFmtId="166" fontId="7" fillId="0" borderId="0" xfId="7" applyNumberFormat="1" applyFont="1" applyAlignment="1">
      <alignment horizontal="right" vertical="center"/>
    </xf>
    <xf numFmtId="3" fontId="8" fillId="0" borderId="0" xfId="6" applyNumberFormat="1" applyFont="1" applyAlignment="1">
      <alignment horizontal="right" vertical="center" wrapText="1"/>
    </xf>
    <xf numFmtId="166" fontId="8" fillId="0" borderId="0" xfId="7" applyNumberFormat="1" applyFont="1" applyAlignment="1">
      <alignment horizontal="right" vertical="center"/>
    </xf>
    <xf numFmtId="0" fontId="7" fillId="0" borderId="4" xfId="6" applyFont="1" applyBorder="1" applyAlignment="1">
      <alignment vertical="center" wrapText="1"/>
    </xf>
    <xf numFmtId="3" fontId="7" fillId="0" borderId="4" xfId="6" applyNumberFormat="1" applyFont="1" applyBorder="1" applyAlignment="1">
      <alignment horizontal="right" vertical="center" wrapText="1"/>
    </xf>
    <xf numFmtId="166" fontId="7" fillId="0" borderId="4" xfId="7" applyNumberFormat="1" applyFont="1" applyBorder="1" applyAlignment="1">
      <alignment horizontal="right" vertical="center"/>
    </xf>
    <xf numFmtId="165" fontId="8" fillId="0" borderId="0" xfId="6" applyNumberFormat="1" applyFont="1" applyAlignment="1">
      <alignment horizontal="right" vertical="center"/>
    </xf>
    <xf numFmtId="9" fontId="0" fillId="0" borderId="0" xfId="5" applyFont="1" applyBorder="1" applyAlignment="1">
      <alignment horizontal="center" vertical="center"/>
    </xf>
    <xf numFmtId="0" fontId="9" fillId="0" borderId="0" xfId="6" applyFont="1"/>
    <xf numFmtId="3" fontId="7" fillId="0" borderId="0" xfId="6" applyNumberFormat="1" applyFont="1" applyAlignment="1">
      <alignment horizontal="center" vertical="center" wrapText="1"/>
    </xf>
    <xf numFmtId="166" fontId="9" fillId="0" borderId="0" xfId="7" applyNumberFormat="1" applyFont="1" applyAlignment="1">
      <alignment horizontal="center" vertical="center"/>
    </xf>
    <xf numFmtId="0" fontId="10" fillId="0" borderId="0" xfId="6" applyFont="1" applyAlignment="1">
      <alignment horizontal="left" indent="1"/>
    </xf>
    <xf numFmtId="3" fontId="8" fillId="0" borderId="0" xfId="6" applyNumberFormat="1" applyFont="1" applyAlignment="1">
      <alignment horizontal="center" vertical="center" wrapText="1"/>
    </xf>
    <xf numFmtId="166" fontId="11" fillId="0" borderId="0" xfId="7" applyNumberFormat="1" applyFont="1" applyAlignment="1">
      <alignment horizontal="center" vertical="center"/>
    </xf>
    <xf numFmtId="0" fontId="9" fillId="0" borderId="4" xfId="6" applyFont="1" applyBorder="1"/>
    <xf numFmtId="3" fontId="7" fillId="0" borderId="4" xfId="6" applyNumberFormat="1" applyFont="1" applyBorder="1" applyAlignment="1">
      <alignment horizontal="center" vertical="center" wrapText="1"/>
    </xf>
    <xf numFmtId="166" fontId="9" fillId="0" borderId="4" xfId="7" applyNumberFormat="1" applyFont="1" applyBorder="1" applyAlignment="1">
      <alignment horizontal="center" vertical="center"/>
    </xf>
    <xf numFmtId="0" fontId="12" fillId="0" borderId="4" xfId="3" applyFont="1" applyBorder="1" applyAlignment="1">
      <alignment horizontal="left" vertical="center" wrapText="1"/>
    </xf>
    <xf numFmtId="0" fontId="13" fillId="2" borderId="1" xfId="6" applyFont="1" applyFill="1" applyBorder="1"/>
    <xf numFmtId="0" fontId="14" fillId="2" borderId="4" xfId="6" applyFont="1" applyFill="1" applyBorder="1" applyAlignment="1">
      <alignment vertical="center"/>
    </xf>
    <xf numFmtId="0" fontId="7" fillId="2" borderId="4" xfId="6" applyFont="1" applyFill="1" applyBorder="1" applyAlignment="1">
      <alignment horizontal="right" vertical="center" wrapText="1"/>
    </xf>
    <xf numFmtId="167" fontId="8" fillId="0" borderId="0" xfId="6" applyNumberFormat="1" applyFont="1" applyAlignment="1">
      <alignment horizontal="right" vertical="center"/>
    </xf>
    <xf numFmtId="3" fontId="8" fillId="0" borderId="4" xfId="6" applyNumberFormat="1" applyFont="1" applyBorder="1" applyAlignment="1">
      <alignment horizontal="right" vertical="center" wrapText="1"/>
    </xf>
    <xf numFmtId="167" fontId="8" fillId="0" borderId="4" xfId="6" applyNumberFormat="1" applyFont="1" applyBorder="1" applyAlignment="1">
      <alignment horizontal="right" vertical="center"/>
    </xf>
    <xf numFmtId="0" fontId="8" fillId="0" borderId="0" xfId="6" applyFont="1" applyAlignment="1">
      <alignment vertical="center" wrapText="1"/>
    </xf>
    <xf numFmtId="3" fontId="8" fillId="0" borderId="1" xfId="6" applyNumberFormat="1" applyFont="1" applyBorder="1" applyAlignment="1">
      <alignment horizontal="right" vertical="center" wrapText="1"/>
    </xf>
    <xf numFmtId="167" fontId="8" fillId="0" borderId="1" xfId="6" applyNumberFormat="1" applyFont="1" applyBorder="1" applyAlignment="1">
      <alignment horizontal="right" vertical="center"/>
    </xf>
    <xf numFmtId="0" fontId="15" fillId="0" borderId="0" xfId="3" applyFont="1" applyAlignment="1">
      <alignment horizontal="left" vertical="center"/>
    </xf>
    <xf numFmtId="167" fontId="4" fillId="0" borderId="0" xfId="3" applyNumberFormat="1" applyFont="1"/>
    <xf numFmtId="166" fontId="4" fillId="0" borderId="0" xfId="4" applyNumberFormat="1" applyFont="1"/>
    <xf numFmtId="3" fontId="16" fillId="0" borderId="0" xfId="0" applyNumberFormat="1" applyFont="1" applyAlignment="1">
      <alignment vertical="center"/>
    </xf>
    <xf numFmtId="3" fontId="16" fillId="0" borderId="0" xfId="0" quotePrefix="1" applyNumberFormat="1" applyFont="1" applyAlignment="1">
      <alignment vertical="center"/>
    </xf>
    <xf numFmtId="3" fontId="16" fillId="0" borderId="0" xfId="0" applyNumberFormat="1" applyFont="1" applyAlignment="1">
      <alignment vertical="center" wrapText="1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6" fillId="0" borderId="10" xfId="0" applyFont="1" applyBorder="1"/>
    <xf numFmtId="3" fontId="16" fillId="0" borderId="5" xfId="0" applyNumberFormat="1" applyFont="1" applyBorder="1" applyAlignment="1">
      <alignment vertical="center" wrapText="1"/>
    </xf>
    <xf numFmtId="3" fontId="16" fillId="0" borderId="6" xfId="0" applyNumberFormat="1" applyFont="1" applyBorder="1" applyAlignment="1">
      <alignment vertical="center" wrapText="1"/>
    </xf>
    <xf numFmtId="3" fontId="16" fillId="0" borderId="7" xfId="0" applyNumberFormat="1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16" fillId="0" borderId="8" xfId="0" applyFont="1" applyBorder="1"/>
    <xf numFmtId="166" fontId="16" fillId="0" borderId="5" xfId="1" applyNumberFormat="1" applyFont="1" applyFill="1" applyBorder="1"/>
    <xf numFmtId="166" fontId="16" fillId="0" borderId="6" xfId="1" applyNumberFormat="1" applyFont="1" applyFill="1" applyBorder="1"/>
    <xf numFmtId="166" fontId="16" fillId="0" borderId="7" xfId="1" applyNumberFormat="1" applyFont="1" applyFill="1" applyBorder="1"/>
    <xf numFmtId="9" fontId="16" fillId="0" borderId="0" xfId="2" applyFont="1" applyFill="1"/>
    <xf numFmtId="166" fontId="16" fillId="0" borderId="8" xfId="1" applyNumberFormat="1" applyFont="1" applyFill="1" applyBorder="1"/>
    <xf numFmtId="166" fontId="16" fillId="0" borderId="0" xfId="1" applyNumberFormat="1" applyFont="1" applyFill="1" applyBorder="1"/>
    <xf numFmtId="166" fontId="16" fillId="0" borderId="9" xfId="1" applyNumberFormat="1" applyFont="1" applyFill="1" applyBorder="1"/>
    <xf numFmtId="0" fontId="16" fillId="0" borderId="11" xfId="0" applyFont="1" applyBorder="1"/>
    <xf numFmtId="166" fontId="16" fillId="0" borderId="11" xfId="1" applyNumberFormat="1" applyFont="1" applyFill="1" applyBorder="1"/>
    <xf numFmtId="166" fontId="16" fillId="0" borderId="12" xfId="1" applyNumberFormat="1" applyFont="1" applyFill="1" applyBorder="1"/>
    <xf numFmtId="166" fontId="16" fillId="0" borderId="13" xfId="1" applyNumberFormat="1" applyFont="1" applyFill="1" applyBorder="1"/>
    <xf numFmtId="0" fontId="16" fillId="0" borderId="5" xfId="0" applyFont="1" applyBorder="1"/>
    <xf numFmtId="0" fontId="0" fillId="0" borderId="0" xfId="0" applyAlignment="1">
      <alignment vertical="center"/>
    </xf>
    <xf numFmtId="3" fontId="16" fillId="0" borderId="14" xfId="0" applyNumberFormat="1" applyFont="1" applyBorder="1" applyAlignment="1">
      <alignment vertical="center" wrapText="1"/>
    </xf>
    <xf numFmtId="3" fontId="16" fillId="0" borderId="15" xfId="0" applyNumberFormat="1" applyFont="1" applyBorder="1" applyAlignment="1">
      <alignment vertical="center" wrapText="1"/>
    </xf>
    <xf numFmtId="0" fontId="16" fillId="0" borderId="0" xfId="0" applyFont="1" applyAlignment="1">
      <alignment wrapText="1"/>
    </xf>
    <xf numFmtId="3" fontId="16" fillId="0" borderId="0" xfId="0" applyNumberFormat="1" applyFont="1"/>
    <xf numFmtId="0" fontId="16" fillId="0" borderId="5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6" fillId="0" borderId="7" xfId="0" applyFont="1" applyBorder="1" applyAlignment="1">
      <alignment wrapText="1"/>
    </xf>
    <xf numFmtId="166" fontId="16" fillId="0" borderId="5" xfId="1" applyNumberFormat="1" applyFont="1" applyBorder="1" applyAlignment="1"/>
    <xf numFmtId="166" fontId="16" fillId="0" borderId="6" xfId="1" applyNumberFormat="1" applyFont="1" applyBorder="1" applyAlignment="1"/>
    <xf numFmtId="166" fontId="16" fillId="0" borderId="7" xfId="1" applyNumberFormat="1" applyFont="1" applyBorder="1" applyAlignment="1"/>
    <xf numFmtId="166" fontId="16" fillId="0" borderId="8" xfId="1" applyNumberFormat="1" applyFont="1" applyBorder="1" applyAlignment="1"/>
    <xf numFmtId="166" fontId="16" fillId="0" borderId="0" xfId="1" applyNumberFormat="1" applyFont="1" applyBorder="1" applyAlignment="1"/>
    <xf numFmtId="166" fontId="16" fillId="0" borderId="9" xfId="1" applyNumberFormat="1" applyFont="1" applyBorder="1" applyAlignment="1"/>
    <xf numFmtId="166" fontId="16" fillId="0" borderId="11" xfId="1" applyNumberFormat="1" applyFont="1" applyBorder="1" applyAlignment="1"/>
    <xf numFmtId="166" fontId="16" fillId="0" borderId="12" xfId="1" applyNumberFormat="1" applyFont="1" applyBorder="1" applyAlignment="1"/>
    <xf numFmtId="166" fontId="16" fillId="0" borderId="13" xfId="1" applyNumberFormat="1" applyFont="1" applyBorder="1" applyAlignment="1"/>
    <xf numFmtId="0" fontId="16" fillId="0" borderId="8" xfId="0" applyFont="1" applyBorder="1" applyAlignment="1">
      <alignment wrapText="1"/>
    </xf>
    <xf numFmtId="0" fontId="16" fillId="0" borderId="9" xfId="0" applyFont="1" applyBorder="1" applyAlignment="1">
      <alignment wrapText="1"/>
    </xf>
    <xf numFmtId="0" fontId="16" fillId="0" borderId="11" xfId="0" applyFont="1" applyBorder="1" applyAlignment="1">
      <alignment wrapText="1"/>
    </xf>
    <xf numFmtId="0" fontId="16" fillId="0" borderId="12" xfId="0" applyFont="1" applyBorder="1" applyAlignment="1">
      <alignment wrapText="1"/>
    </xf>
    <xf numFmtId="0" fontId="16" fillId="0" borderId="13" xfId="0" applyFont="1" applyBorder="1" applyAlignment="1">
      <alignment wrapText="1"/>
    </xf>
    <xf numFmtId="0" fontId="16" fillId="0" borderId="10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167" fontId="16" fillId="0" borderId="8" xfId="2" applyNumberFormat="1" applyFont="1" applyBorder="1"/>
    <xf numFmtId="167" fontId="16" fillId="0" borderId="0" xfId="2" applyNumberFormat="1" applyFont="1" applyBorder="1"/>
    <xf numFmtId="167" fontId="16" fillId="0" borderId="9" xfId="2" applyNumberFormat="1" applyFont="1" applyBorder="1"/>
    <xf numFmtId="167" fontId="16" fillId="0" borderId="11" xfId="2" applyNumberFormat="1" applyFont="1" applyBorder="1"/>
    <xf numFmtId="167" fontId="16" fillId="0" borderId="12" xfId="2" applyNumberFormat="1" applyFont="1" applyBorder="1"/>
    <xf numFmtId="167" fontId="16" fillId="0" borderId="13" xfId="2" applyNumberFormat="1" applyFont="1" applyBorder="1"/>
    <xf numFmtId="0" fontId="16" fillId="0" borderId="12" xfId="0" applyFont="1" applyBorder="1"/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/>
    <xf numFmtId="167" fontId="16" fillId="0" borderId="5" xfId="2" applyNumberFormat="1" applyFont="1" applyBorder="1"/>
    <xf numFmtId="167" fontId="16" fillId="0" borderId="6" xfId="2" applyNumberFormat="1" applyFont="1" applyBorder="1"/>
    <xf numFmtId="167" fontId="16" fillId="0" borderId="7" xfId="2" applyNumberFormat="1" applyFont="1" applyBorder="1"/>
    <xf numFmtId="14" fontId="16" fillId="0" borderId="0" xfId="0" applyNumberFormat="1" applyFont="1"/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66" fontId="16" fillId="0" borderId="5" xfId="1" applyNumberFormat="1" applyFont="1" applyBorder="1"/>
    <xf numFmtId="166" fontId="16" fillId="0" borderId="6" xfId="1" applyNumberFormat="1" applyFont="1" applyBorder="1"/>
    <xf numFmtId="166" fontId="16" fillId="0" borderId="7" xfId="1" applyNumberFormat="1" applyFont="1" applyBorder="1"/>
    <xf numFmtId="166" fontId="16" fillId="0" borderId="8" xfId="1" applyNumberFormat="1" applyFont="1" applyBorder="1"/>
    <xf numFmtId="166" fontId="16" fillId="0" borderId="0" xfId="1" applyNumberFormat="1" applyFont="1" applyBorder="1"/>
    <xf numFmtId="166" fontId="16" fillId="0" borderId="9" xfId="1" applyNumberFormat="1" applyFont="1" applyBorder="1"/>
    <xf numFmtId="166" fontId="16" fillId="0" borderId="11" xfId="1" applyNumberFormat="1" applyFont="1" applyBorder="1"/>
    <xf numFmtId="166" fontId="16" fillId="0" borderId="12" xfId="1" applyNumberFormat="1" applyFont="1" applyBorder="1"/>
    <xf numFmtId="166" fontId="16" fillId="0" borderId="13" xfId="1" applyNumberFormat="1" applyFont="1" applyBorder="1"/>
    <xf numFmtId="0" fontId="18" fillId="0" borderId="0" xfId="8" applyFont="1" applyAlignment="1">
      <alignment horizontal="justify" vertical="center"/>
    </xf>
    <xf numFmtId="0" fontId="1" fillId="0" borderId="0" xfId="8"/>
    <xf numFmtId="165" fontId="0" fillId="0" borderId="0" xfId="9" applyNumberFormat="1" applyFont="1"/>
    <xf numFmtId="166" fontId="0" fillId="0" borderId="0" xfId="4" applyNumberFormat="1" applyFont="1"/>
    <xf numFmtId="166" fontId="1" fillId="0" borderId="0" xfId="10" applyNumberFormat="1" applyFont="1"/>
    <xf numFmtId="9" fontId="0" fillId="0" borderId="0" xfId="5" applyFont="1"/>
    <xf numFmtId="165" fontId="0" fillId="0" borderId="0" xfId="5" applyNumberFormat="1" applyFont="1"/>
    <xf numFmtId="164" fontId="0" fillId="0" borderId="0" xfId="4" applyNumberFormat="1" applyFont="1"/>
    <xf numFmtId="164" fontId="1" fillId="0" borderId="0" xfId="8" applyNumberFormat="1"/>
    <xf numFmtId="0" fontId="20" fillId="0" borderId="0" xfId="0" applyFont="1" applyAlignment="1">
      <alignment vertical="top" wrapText="1"/>
    </xf>
    <xf numFmtId="0" fontId="21" fillId="0" borderId="0" xfId="0" applyFont="1" applyAlignment="1">
      <alignment horizontal="right" vertical="center" wrapText="1"/>
    </xf>
    <xf numFmtId="0" fontId="22" fillId="0" borderId="0" xfId="0" applyFont="1"/>
    <xf numFmtId="0" fontId="23" fillId="0" borderId="0" xfId="0" applyFont="1" applyAlignment="1">
      <alignment vertical="center" wrapText="1"/>
    </xf>
    <xf numFmtId="168" fontId="23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4" xfId="0" applyFont="1" applyBorder="1" applyAlignment="1">
      <alignment vertical="center"/>
    </xf>
    <xf numFmtId="0" fontId="20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right" vertical="center" wrapText="1"/>
    </xf>
    <xf numFmtId="167" fontId="23" fillId="0" borderId="0" xfId="0" applyNumberFormat="1" applyFont="1" applyAlignment="1">
      <alignment horizontal="right" vertical="center" wrapText="1"/>
    </xf>
    <xf numFmtId="0" fontId="23" fillId="0" borderId="4" xfId="0" applyFont="1" applyBorder="1" applyAlignment="1">
      <alignment vertical="center" wrapText="1"/>
    </xf>
    <xf numFmtId="168" fontId="23" fillId="0" borderId="4" xfId="0" applyNumberFormat="1" applyFont="1" applyBorder="1" applyAlignment="1">
      <alignment horizontal="right" vertical="center" wrapText="1"/>
    </xf>
    <xf numFmtId="167" fontId="23" fillId="0" borderId="4" xfId="0" applyNumberFormat="1" applyFont="1" applyBorder="1" applyAlignment="1">
      <alignment horizontal="right" vertical="center" wrapText="1"/>
    </xf>
    <xf numFmtId="0" fontId="22" fillId="0" borderId="4" xfId="0" applyFont="1" applyBorder="1"/>
    <xf numFmtId="0" fontId="20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 wrapText="1"/>
    </xf>
    <xf numFmtId="166" fontId="23" fillId="0" borderId="0" xfId="1" applyNumberFormat="1" applyFont="1" applyBorder="1" applyAlignment="1">
      <alignment horizontal="right" vertical="center" wrapText="1"/>
    </xf>
    <xf numFmtId="166" fontId="23" fillId="0" borderId="4" xfId="1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15" fillId="0" borderId="0" xfId="1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5" fillId="0" borderId="0" xfId="11" applyFont="1"/>
    <xf numFmtId="0" fontId="26" fillId="0" borderId="0" xfId="11"/>
    <xf numFmtId="0" fontId="15" fillId="0" borderId="0" xfId="11" applyFont="1" applyAlignment="1">
      <alignment horizontal="left" vertical="top" wrapText="1"/>
    </xf>
    <xf numFmtId="0" fontId="15" fillId="0" borderId="0" xfId="11" applyFont="1" applyAlignment="1">
      <alignment horizontal="center" vertical="top" wrapText="1"/>
    </xf>
    <xf numFmtId="0" fontId="26" fillId="0" borderId="0" xfId="11" applyAlignment="1">
      <alignment horizontal="left" vertical="center"/>
    </xf>
    <xf numFmtId="3" fontId="26" fillId="0" borderId="0" xfId="11" applyNumberFormat="1" applyAlignment="1">
      <alignment horizontal="right" vertical="center"/>
    </xf>
    <xf numFmtId="3" fontId="15" fillId="0" borderId="0" xfId="11" applyNumberFormat="1" applyFont="1" applyAlignment="1">
      <alignment horizontal="right" vertical="center"/>
    </xf>
    <xf numFmtId="166" fontId="26" fillId="0" borderId="0" xfId="1" applyNumberFormat="1" applyFont="1" applyFill="1" applyBorder="1"/>
    <xf numFmtId="0" fontId="27" fillId="0" borderId="0" xfId="0" applyFont="1"/>
    <xf numFmtId="3" fontId="26" fillId="0" borderId="0" xfId="11" applyNumberFormat="1"/>
    <xf numFmtId="164" fontId="26" fillId="0" borderId="0" xfId="1" applyNumberFormat="1" applyFont="1" applyFill="1" applyBorder="1"/>
    <xf numFmtId="166" fontId="26" fillId="0" borderId="0" xfId="1" applyNumberFormat="1" applyFont="1"/>
    <xf numFmtId="9" fontId="26" fillId="0" borderId="0" xfId="2" applyFont="1"/>
    <xf numFmtId="166" fontId="15" fillId="0" borderId="0" xfId="1" applyNumberFormat="1" applyFont="1" applyFill="1" applyBorder="1"/>
    <xf numFmtId="0" fontId="28" fillId="3" borderId="0" xfId="12" applyFont="1" applyFill="1"/>
    <xf numFmtId="0" fontId="28" fillId="3" borderId="16" xfId="12" applyFont="1" applyFill="1" applyBorder="1" applyAlignment="1">
      <alignment horizontal="left" vertical="center" wrapText="1"/>
    </xf>
    <xf numFmtId="0" fontId="28" fillId="3" borderId="14" xfId="12" applyFont="1" applyFill="1" applyBorder="1" applyAlignment="1">
      <alignment horizontal="center" vertical="center" wrapText="1"/>
    </xf>
    <xf numFmtId="0" fontId="28" fillId="3" borderId="15" xfId="12" applyFont="1" applyFill="1" applyBorder="1" applyAlignment="1">
      <alignment horizontal="center" vertical="center" wrapText="1"/>
    </xf>
    <xf numFmtId="0" fontId="29" fillId="3" borderId="19" xfId="12" applyFont="1" applyFill="1" applyBorder="1" applyAlignment="1">
      <alignment horizontal="left" vertical="center"/>
    </xf>
    <xf numFmtId="3" fontId="29" fillId="3" borderId="0" xfId="13" applyNumberFormat="1" applyFont="1" applyFill="1" applyBorder="1" applyAlignment="1">
      <alignment horizontal="right" vertical="center"/>
    </xf>
    <xf numFmtId="3" fontId="29" fillId="3" borderId="9" xfId="13" applyNumberFormat="1" applyFont="1" applyFill="1" applyBorder="1" applyAlignment="1">
      <alignment horizontal="right" vertical="center"/>
    </xf>
    <xf numFmtId="0" fontId="28" fillId="3" borderId="19" xfId="12" applyFont="1" applyFill="1" applyBorder="1" applyAlignment="1">
      <alignment vertical="top" wrapText="1"/>
    </xf>
    <xf numFmtId="3" fontId="28" fillId="3" borderId="0" xfId="13" applyNumberFormat="1" applyFont="1" applyFill="1" applyBorder="1" applyAlignment="1">
      <alignment horizontal="right" vertical="top" wrapText="1"/>
    </xf>
    <xf numFmtId="3" fontId="28" fillId="3" borderId="9" xfId="13" applyNumberFormat="1" applyFont="1" applyFill="1" applyBorder="1" applyAlignment="1">
      <alignment horizontal="right" vertical="top" wrapText="1"/>
    </xf>
    <xf numFmtId="0" fontId="28" fillId="3" borderId="20" xfId="12" applyFont="1" applyFill="1" applyBorder="1" applyAlignment="1">
      <alignment vertical="top" wrapText="1"/>
    </xf>
    <xf numFmtId="3" fontId="28" fillId="3" borderId="11" xfId="13" applyNumberFormat="1" applyFont="1" applyFill="1" applyBorder="1" applyAlignment="1">
      <alignment horizontal="right" vertical="center"/>
    </xf>
    <xf numFmtId="3" fontId="28" fillId="3" borderId="12" xfId="13" applyNumberFormat="1" applyFont="1" applyFill="1" applyBorder="1" applyAlignment="1">
      <alignment horizontal="right" vertical="center"/>
    </xf>
    <xf numFmtId="3" fontId="28" fillId="3" borderId="13" xfId="13" applyNumberFormat="1" applyFont="1" applyFill="1" applyBorder="1" applyAlignment="1">
      <alignment horizontal="right" vertical="center"/>
    </xf>
    <xf numFmtId="0" fontId="28" fillId="3" borderId="20" xfId="12" applyFont="1" applyFill="1" applyBorder="1" applyAlignment="1">
      <alignment horizontal="left" vertical="center"/>
    </xf>
    <xf numFmtId="166" fontId="28" fillId="3" borderId="0" xfId="1" applyNumberFormat="1" applyFont="1" applyFill="1"/>
    <xf numFmtId="9" fontId="28" fillId="3" borderId="0" xfId="2" applyFont="1" applyFill="1"/>
    <xf numFmtId="0" fontId="28" fillId="3" borderId="16" xfId="12" applyFont="1" applyFill="1" applyBorder="1" applyAlignment="1">
      <alignment horizontal="center" vertical="center" wrapText="1"/>
    </xf>
    <xf numFmtId="3" fontId="29" fillId="3" borderId="19" xfId="13" applyNumberFormat="1" applyFont="1" applyFill="1" applyBorder="1" applyAlignment="1">
      <alignment horizontal="right" vertical="center"/>
    </xf>
    <xf numFmtId="3" fontId="28" fillId="3" borderId="19" xfId="13" applyNumberFormat="1" applyFont="1" applyFill="1" applyBorder="1" applyAlignment="1">
      <alignment horizontal="right" vertical="top" wrapText="1"/>
    </xf>
    <xf numFmtId="3" fontId="28" fillId="3" borderId="20" xfId="13" applyNumberFormat="1" applyFont="1" applyFill="1" applyBorder="1" applyAlignment="1">
      <alignment horizontal="right" vertical="center"/>
    </xf>
    <xf numFmtId="0" fontId="30" fillId="0" borderId="17" xfId="11" applyFont="1" applyBorder="1" applyAlignment="1">
      <alignment horizontal="left" vertical="top" wrapText="1"/>
    </xf>
    <xf numFmtId="0" fontId="30" fillId="0" borderId="21" xfId="11" applyFont="1" applyBorder="1" applyAlignment="1">
      <alignment horizontal="center" vertical="top" wrapText="1"/>
    </xf>
    <xf numFmtId="0" fontId="31" fillId="0" borderId="17" xfId="11" applyFont="1" applyBorder="1" applyAlignment="1">
      <alignment horizontal="left" vertical="center"/>
    </xf>
    <xf numFmtId="3" fontId="31" fillId="0" borderId="22" xfId="11" applyNumberFormat="1" applyFont="1" applyBorder="1" applyAlignment="1">
      <alignment horizontal="right" vertical="center"/>
    </xf>
    <xf numFmtId="0" fontId="30" fillId="0" borderId="17" xfId="11" applyFont="1" applyBorder="1" applyAlignment="1">
      <alignment horizontal="left" vertical="center"/>
    </xf>
    <xf numFmtId="3" fontId="30" fillId="0" borderId="22" xfId="11" applyNumberFormat="1" applyFont="1" applyBorder="1" applyAlignment="1">
      <alignment horizontal="right" vertical="center"/>
    </xf>
    <xf numFmtId="3" fontId="30" fillId="0" borderId="23" xfId="11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7" fontId="7" fillId="2" borderId="0" xfId="0" applyNumberFormat="1" applyFont="1" applyFill="1" applyAlignment="1">
      <alignment horizontal="center" vertical="center"/>
    </xf>
    <xf numFmtId="0" fontId="7" fillId="4" borderId="25" xfId="0" applyFont="1" applyFill="1" applyBorder="1" applyAlignment="1">
      <alignment vertical="center"/>
    </xf>
    <xf numFmtId="3" fontId="7" fillId="4" borderId="0" xfId="0" applyNumberFormat="1" applyFont="1" applyFill="1" applyAlignment="1">
      <alignment horizontal="center" vertical="center"/>
    </xf>
    <xf numFmtId="167" fontId="7" fillId="4" borderId="0" xfId="0" applyNumberFormat="1" applyFont="1" applyFill="1" applyAlignment="1">
      <alignment horizontal="center" vertical="center"/>
    </xf>
    <xf numFmtId="0" fontId="7" fillId="4" borderId="26" xfId="0" applyFont="1" applyFill="1" applyBorder="1" applyAlignment="1">
      <alignment vertical="center"/>
    </xf>
    <xf numFmtId="3" fontId="7" fillId="4" borderId="4" xfId="0" applyNumberFormat="1" applyFont="1" applyFill="1" applyBorder="1" applyAlignment="1">
      <alignment horizontal="center" vertical="center"/>
    </xf>
    <xf numFmtId="167" fontId="7" fillId="4" borderId="4" xfId="0" applyNumberFormat="1" applyFont="1" applyFill="1" applyBorder="1" applyAlignment="1">
      <alignment horizontal="center" vertical="center"/>
    </xf>
    <xf numFmtId="167" fontId="0" fillId="0" borderId="0" xfId="0" applyNumberFormat="1"/>
    <xf numFmtId="3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center" vertical="center"/>
    </xf>
    <xf numFmtId="168" fontId="7" fillId="0" borderId="27" xfId="0" applyNumberFormat="1" applyFont="1" applyBorder="1" applyAlignment="1">
      <alignment horizontal="center" vertical="center"/>
    </xf>
    <xf numFmtId="168" fontId="7" fillId="0" borderId="4" xfId="0" applyNumberFormat="1" applyFont="1" applyBorder="1" applyAlignment="1">
      <alignment horizontal="center" vertical="center"/>
    </xf>
    <xf numFmtId="167" fontId="7" fillId="0" borderId="4" xfId="0" applyNumberFormat="1" applyFont="1" applyBorder="1" applyAlignment="1">
      <alignment horizontal="center" vertical="center"/>
    </xf>
    <xf numFmtId="3" fontId="7" fillId="0" borderId="27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167" fontId="7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8" fontId="7" fillId="4" borderId="0" xfId="0" applyNumberFormat="1" applyFont="1" applyFill="1" applyAlignment="1">
      <alignment horizontal="center" vertical="center"/>
    </xf>
    <xf numFmtId="9" fontId="0" fillId="0" borderId="0" xfId="2" applyFont="1" applyAlignment="1">
      <alignment horizontal="center" vertical="center"/>
    </xf>
    <xf numFmtId="168" fontId="7" fillId="4" borderId="4" xfId="0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24" fillId="0" borderId="0" xfId="0" applyFont="1" applyAlignment="1">
      <alignment horizontal="left" vertical="top"/>
    </xf>
    <xf numFmtId="9" fontId="0" fillId="0" borderId="0" xfId="2" applyFont="1"/>
    <xf numFmtId="9" fontId="0" fillId="0" borderId="0" xfId="0" applyNumberFormat="1"/>
    <xf numFmtId="0" fontId="28" fillId="3" borderId="0" xfId="12" applyFont="1" applyFill="1" applyAlignment="1">
      <alignment horizontal="center" vertical="center"/>
    </xf>
    <xf numFmtId="0" fontId="28" fillId="3" borderId="0" xfId="12" applyFont="1" applyFill="1" applyAlignment="1">
      <alignment horizontal="center"/>
    </xf>
    <xf numFmtId="0" fontId="29" fillId="5" borderId="10" xfId="12" applyFont="1" applyFill="1" applyBorder="1" applyAlignment="1">
      <alignment horizontal="center" vertical="center" wrapText="1"/>
    </xf>
    <xf numFmtId="0" fontId="29" fillId="5" borderId="14" xfId="12" applyFont="1" applyFill="1" applyBorder="1" applyAlignment="1">
      <alignment horizontal="center" vertical="center" wrapText="1"/>
    </xf>
    <xf numFmtId="0" fontId="29" fillId="5" borderId="15" xfId="12" applyFont="1" applyFill="1" applyBorder="1" applyAlignment="1">
      <alignment horizontal="center" vertical="center" wrapText="1"/>
    </xf>
    <xf numFmtId="0" fontId="28" fillId="3" borderId="19" xfId="12" applyFont="1" applyFill="1" applyBorder="1" applyAlignment="1">
      <alignment horizontal="left" vertical="center"/>
    </xf>
    <xf numFmtId="164" fontId="28" fillId="3" borderId="8" xfId="13" applyNumberFormat="1" applyFont="1" applyFill="1" applyBorder="1" applyAlignment="1">
      <alignment horizontal="right" vertical="center"/>
    </xf>
    <xf numFmtId="164" fontId="28" fillId="3" borderId="0" xfId="13" applyNumberFormat="1" applyFont="1" applyFill="1" applyBorder="1" applyAlignment="1">
      <alignment horizontal="right" vertical="center"/>
    </xf>
    <xf numFmtId="164" fontId="28" fillId="3" borderId="9" xfId="13" applyNumberFormat="1" applyFont="1" applyFill="1" applyBorder="1" applyAlignment="1">
      <alignment horizontal="right" vertical="center"/>
    </xf>
    <xf numFmtId="0" fontId="29" fillId="3" borderId="16" xfId="12" applyFont="1" applyFill="1" applyBorder="1" applyAlignment="1">
      <alignment vertical="top" wrapText="1"/>
    </xf>
    <xf numFmtId="164" fontId="28" fillId="3" borderId="10" xfId="13" applyNumberFormat="1" applyFont="1" applyFill="1" applyBorder="1" applyAlignment="1">
      <alignment horizontal="right" vertical="center"/>
    </xf>
    <xf numFmtId="164" fontId="28" fillId="3" borderId="14" xfId="13" applyNumberFormat="1" applyFont="1" applyFill="1" applyBorder="1" applyAlignment="1">
      <alignment horizontal="right" vertical="center"/>
    </xf>
    <xf numFmtId="164" fontId="28" fillId="3" borderId="15" xfId="13" applyNumberFormat="1" applyFont="1" applyFill="1" applyBorder="1" applyAlignment="1">
      <alignment horizontal="right" vertical="center"/>
    </xf>
    <xf numFmtId="0" fontId="29" fillId="3" borderId="20" xfId="12" applyFont="1" applyFill="1" applyBorder="1" applyAlignment="1">
      <alignment vertical="top" wrapText="1"/>
    </xf>
    <xf numFmtId="164" fontId="28" fillId="3" borderId="11" xfId="13" applyNumberFormat="1" applyFont="1" applyFill="1" applyBorder="1" applyAlignment="1">
      <alignment horizontal="right" vertical="center"/>
    </xf>
    <xf numFmtId="164" fontId="28" fillId="3" borderId="12" xfId="13" applyNumberFormat="1" applyFont="1" applyFill="1" applyBorder="1" applyAlignment="1">
      <alignment horizontal="right" vertical="center"/>
    </xf>
    <xf numFmtId="164" fontId="28" fillId="3" borderId="13" xfId="13" applyNumberFormat="1" applyFont="1" applyFill="1" applyBorder="1" applyAlignment="1">
      <alignment horizontal="right" vertical="center"/>
    </xf>
    <xf numFmtId="0" fontId="29" fillId="3" borderId="20" xfId="12" applyFont="1" applyFill="1" applyBorder="1" applyAlignment="1">
      <alignment horizontal="left" vertical="center"/>
    </xf>
    <xf numFmtId="0" fontId="32" fillId="3" borderId="0" xfId="12" applyFont="1" applyFill="1" applyAlignment="1">
      <alignment vertical="center"/>
    </xf>
    <xf numFmtId="170" fontId="28" fillId="3" borderId="0" xfId="12" applyNumberFormat="1" applyFont="1" applyFill="1"/>
    <xf numFmtId="0" fontId="28" fillId="3" borderId="0" xfId="12" applyFont="1" applyFill="1" applyAlignment="1">
      <alignment vertical="center"/>
    </xf>
    <xf numFmtId="3" fontId="28" fillId="3" borderId="0" xfId="12" applyNumberFormat="1" applyFont="1" applyFill="1" applyAlignment="1">
      <alignment horizontal="right" vertical="center"/>
    </xf>
    <xf numFmtId="0" fontId="28" fillId="3" borderId="0" xfId="12" applyFont="1" applyFill="1" applyAlignment="1">
      <alignment horizontal="left" vertical="center"/>
    </xf>
    <xf numFmtId="170" fontId="28" fillId="3" borderId="0" xfId="13" applyNumberFormat="1" applyFont="1" applyFill="1" applyBorder="1"/>
    <xf numFmtId="0" fontId="28" fillId="3" borderId="0" xfId="12" applyFont="1" applyFill="1" applyAlignment="1">
      <alignment horizontal="center" vertical="center" wrapText="1"/>
    </xf>
    <xf numFmtId="167" fontId="25" fillId="0" borderId="0" xfId="0" applyNumberFormat="1" applyFont="1" applyAlignment="1">
      <alignment vertical="center"/>
    </xf>
    <xf numFmtId="167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167" fontId="25" fillId="0" borderId="0" xfId="0" applyNumberFormat="1" applyFont="1" applyAlignment="1">
      <alignment horizontal="center" vertical="center"/>
    </xf>
    <xf numFmtId="0" fontId="33" fillId="0" borderId="2" xfId="0" applyFont="1" applyBorder="1" applyAlignment="1">
      <alignment horizontal="right" vertical="center" wrapText="1"/>
    </xf>
    <xf numFmtId="0" fontId="25" fillId="0" borderId="2" xfId="0" applyFont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171" fontId="25" fillId="0" borderId="1" xfId="1" applyNumberFormat="1" applyFont="1" applyBorder="1" applyAlignment="1">
      <alignment horizontal="center" vertical="center"/>
    </xf>
    <xf numFmtId="171" fontId="25" fillId="0" borderId="0" xfId="0" applyNumberFormat="1" applyFont="1" applyAlignment="1">
      <alignment horizontal="center" vertical="center"/>
    </xf>
    <xf numFmtId="171" fontId="25" fillId="0" borderId="0" xfId="1" applyNumberFormat="1" applyFont="1" applyBorder="1" applyAlignment="1">
      <alignment horizontal="center" vertical="center"/>
    </xf>
    <xf numFmtId="0" fontId="25" fillId="0" borderId="4" xfId="0" applyFont="1" applyBorder="1" applyAlignment="1">
      <alignment vertical="center"/>
    </xf>
    <xf numFmtId="171" fontId="25" fillId="0" borderId="4" xfId="1" applyNumberFormat="1" applyFont="1" applyBorder="1" applyAlignment="1">
      <alignment horizontal="center" vertical="center"/>
    </xf>
    <xf numFmtId="171" fontId="25" fillId="0" borderId="4" xfId="0" applyNumberFormat="1" applyFont="1" applyBorder="1" applyAlignment="1">
      <alignment horizontal="center" vertical="center"/>
    </xf>
    <xf numFmtId="0" fontId="20" fillId="0" borderId="4" xfId="0" applyFont="1" applyBorder="1"/>
    <xf numFmtId="0" fontId="34" fillId="0" borderId="4" xfId="0" applyFont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37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right" vertical="center" wrapText="1"/>
    </xf>
    <xf numFmtId="167" fontId="33" fillId="0" borderId="0" xfId="0" applyNumberFormat="1" applyFont="1" applyAlignment="1">
      <alignment horizontal="right" vertical="center"/>
    </xf>
    <xf numFmtId="166" fontId="25" fillId="0" borderId="1" xfId="1" applyNumberFormat="1" applyFont="1" applyBorder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7" fontId="25" fillId="0" borderId="1" xfId="0" applyNumberFormat="1" applyFont="1" applyBorder="1" applyAlignment="1">
      <alignment horizontal="center" vertical="center"/>
    </xf>
    <xf numFmtId="166" fontId="25" fillId="0" borderId="0" xfId="1" applyNumberFormat="1" applyFont="1" applyBorder="1" applyAlignment="1">
      <alignment horizontal="center" vertical="center"/>
    </xf>
    <xf numFmtId="166" fontId="25" fillId="0" borderId="4" xfId="1" applyNumberFormat="1" applyFont="1" applyBorder="1" applyAlignment="1">
      <alignment horizontal="center" vertical="center"/>
    </xf>
    <xf numFmtId="166" fontId="25" fillId="0" borderId="4" xfId="0" applyNumberFormat="1" applyFont="1" applyBorder="1" applyAlignment="1">
      <alignment horizontal="center" vertical="center"/>
    </xf>
    <xf numFmtId="167" fontId="25" fillId="0" borderId="4" xfId="0" applyNumberFormat="1" applyFont="1" applyBorder="1" applyAlignment="1">
      <alignment horizontal="center" vertical="center"/>
    </xf>
    <xf numFmtId="164" fontId="25" fillId="0" borderId="1" xfId="1" applyNumberFormat="1" applyFont="1" applyBorder="1" applyAlignment="1">
      <alignment horizontal="center" vertical="center"/>
    </xf>
    <xf numFmtId="164" fontId="25" fillId="0" borderId="0" xfId="1" applyNumberFormat="1" applyFont="1" applyBorder="1" applyAlignment="1">
      <alignment horizontal="center" vertical="center"/>
    </xf>
    <xf numFmtId="164" fontId="25" fillId="0" borderId="4" xfId="1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right" vertical="center" wrapText="1"/>
    </xf>
    <xf numFmtId="166" fontId="22" fillId="0" borderId="0" xfId="0" applyNumberFormat="1" applyFont="1"/>
    <xf numFmtId="166" fontId="25" fillId="0" borderId="0" xfId="0" applyNumberFormat="1" applyFont="1" applyAlignment="1">
      <alignment vertical="center"/>
    </xf>
    <xf numFmtId="166" fontId="25" fillId="0" borderId="4" xfId="0" applyNumberFormat="1" applyFont="1" applyBorder="1" applyAlignment="1">
      <alignment vertical="center"/>
    </xf>
    <xf numFmtId="172" fontId="25" fillId="0" borderId="0" xfId="1" applyNumberFormat="1" applyFon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33" fillId="0" borderId="0" xfId="0" applyFont="1" applyAlignment="1">
      <alignment vertical="center"/>
    </xf>
    <xf numFmtId="166" fontId="33" fillId="0" borderId="1" xfId="1" applyNumberFormat="1" applyFont="1" applyBorder="1" applyAlignment="1">
      <alignment horizontal="center" vertical="center"/>
    </xf>
    <xf numFmtId="165" fontId="33" fillId="0" borderId="0" xfId="2" applyNumberFormat="1" applyFont="1" applyAlignment="1">
      <alignment horizontal="center" vertical="center"/>
    </xf>
    <xf numFmtId="166" fontId="33" fillId="0" borderId="0" xfId="1" applyNumberFormat="1" applyFont="1" applyBorder="1" applyAlignment="1">
      <alignment horizontal="center" vertical="center"/>
    </xf>
    <xf numFmtId="166" fontId="33" fillId="0" borderId="0" xfId="0" applyNumberFormat="1" applyFont="1" applyAlignment="1">
      <alignment horizontal="center" vertical="center"/>
    </xf>
    <xf numFmtId="0" fontId="33" fillId="0" borderId="12" xfId="0" applyFont="1" applyBorder="1" applyAlignment="1">
      <alignment vertical="center"/>
    </xf>
    <xf numFmtId="166" fontId="33" fillId="0" borderId="12" xfId="1" applyNumberFormat="1" applyFont="1" applyBorder="1" applyAlignment="1">
      <alignment horizontal="center" vertical="center"/>
    </xf>
    <xf numFmtId="166" fontId="33" fillId="0" borderId="12" xfId="0" applyNumberFormat="1" applyFont="1" applyBorder="1" applyAlignment="1">
      <alignment horizontal="center" vertical="center"/>
    </xf>
    <xf numFmtId="165" fontId="33" fillId="0" borderId="12" xfId="2" applyNumberFormat="1" applyFont="1" applyBorder="1" applyAlignment="1">
      <alignment horizontal="center" vertical="center"/>
    </xf>
    <xf numFmtId="165" fontId="25" fillId="0" borderId="4" xfId="2" applyNumberFormat="1" applyFont="1" applyBorder="1" applyAlignment="1">
      <alignment horizontal="center" vertical="center"/>
    </xf>
    <xf numFmtId="0" fontId="33" fillId="0" borderId="4" xfId="0" applyFont="1" applyBorder="1" applyAlignment="1">
      <alignment vertical="center"/>
    </xf>
    <xf numFmtId="0" fontId="38" fillId="0" borderId="0" xfId="0" applyFont="1"/>
    <xf numFmtId="3" fontId="38" fillId="0" borderId="0" xfId="0" applyNumberFormat="1" applyFont="1"/>
    <xf numFmtId="2" fontId="38" fillId="0" borderId="14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3" fontId="39" fillId="0" borderId="0" xfId="0" applyNumberFormat="1" applyFont="1"/>
    <xf numFmtId="0" fontId="38" fillId="0" borderId="12" xfId="0" applyFont="1" applyBorder="1"/>
    <xf numFmtId="3" fontId="39" fillId="0" borderId="12" xfId="0" applyNumberFormat="1" applyFont="1" applyBorder="1"/>
    <xf numFmtId="0" fontId="40" fillId="0" borderId="0" xfId="0" applyFont="1"/>
    <xf numFmtId="3" fontId="40" fillId="0" borderId="0" xfId="0" applyNumberFormat="1" applyFont="1"/>
    <xf numFmtId="167" fontId="38" fillId="0" borderId="0" xfId="0" applyNumberFormat="1" applyFont="1" applyAlignment="1">
      <alignment horizontal="center" vertical="center"/>
    </xf>
    <xf numFmtId="0" fontId="40" fillId="0" borderId="14" xfId="0" applyFont="1" applyBorder="1"/>
    <xf numFmtId="3" fontId="40" fillId="0" borderId="14" xfId="0" applyNumberFormat="1" applyFont="1" applyBorder="1"/>
    <xf numFmtId="0" fontId="41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42" fillId="0" borderId="14" xfId="0" applyFont="1" applyBorder="1" applyAlignment="1">
      <alignment horizontal="left" vertical="center"/>
    </xf>
    <xf numFmtId="0" fontId="40" fillId="0" borderId="14" xfId="0" applyFont="1" applyBorder="1" applyAlignment="1">
      <alignment horizontal="center" vertical="center"/>
    </xf>
    <xf numFmtId="0" fontId="43" fillId="0" borderId="0" xfId="0" applyFont="1"/>
    <xf numFmtId="167" fontId="43" fillId="0" borderId="0" xfId="0" applyNumberFormat="1" applyFont="1" applyAlignment="1">
      <alignment horizontal="center" vertical="center"/>
    </xf>
    <xf numFmtId="3" fontId="44" fillId="0" borderId="0" xfId="0" applyNumberFormat="1" applyFont="1"/>
    <xf numFmtId="0" fontId="43" fillId="6" borderId="0" xfId="0" applyFont="1" applyFill="1"/>
    <xf numFmtId="167" fontId="43" fillId="6" borderId="0" xfId="0" applyNumberFormat="1" applyFont="1" applyFill="1" applyAlignment="1">
      <alignment horizontal="center" vertical="center"/>
    </xf>
    <xf numFmtId="0" fontId="43" fillId="0" borderId="14" xfId="0" applyFont="1" applyBorder="1"/>
    <xf numFmtId="167" fontId="43" fillId="0" borderId="14" xfId="0" applyNumberFormat="1" applyFont="1" applyBorder="1" applyAlignment="1">
      <alignment horizontal="center" vertical="center"/>
    </xf>
    <xf numFmtId="1" fontId="43" fillId="0" borderId="0" xfId="0" applyNumberFormat="1" applyFont="1" applyAlignment="1">
      <alignment horizontal="center" vertical="center"/>
    </xf>
    <xf numFmtId="1" fontId="43" fillId="6" borderId="0" xfId="0" applyNumberFormat="1" applyFont="1" applyFill="1" applyAlignment="1">
      <alignment horizontal="center" vertical="center"/>
    </xf>
    <xf numFmtId="1" fontId="43" fillId="0" borderId="14" xfId="0" applyNumberFormat="1" applyFont="1" applyBorder="1" applyAlignment="1">
      <alignment horizontal="center" vertical="center"/>
    </xf>
    <xf numFmtId="0" fontId="45" fillId="0" borderId="0" xfId="0" applyFont="1"/>
    <xf numFmtId="0" fontId="46" fillId="0" borderId="0" xfId="0" applyFont="1" applyAlignment="1">
      <alignment vertical="center"/>
    </xf>
    <xf numFmtId="0" fontId="47" fillId="0" borderId="14" xfId="0" applyFont="1" applyBorder="1"/>
    <xf numFmtId="3" fontId="48" fillId="0" borderId="14" xfId="0" applyNumberFormat="1" applyFont="1" applyBorder="1"/>
    <xf numFmtId="0" fontId="47" fillId="0" borderId="0" xfId="0" applyFont="1"/>
    <xf numFmtId="3" fontId="48" fillId="0" borderId="0" xfId="0" applyNumberFormat="1" applyFont="1"/>
    <xf numFmtId="167" fontId="40" fillId="0" borderId="14" xfId="0" applyNumberFormat="1" applyFont="1" applyBorder="1" applyAlignment="1">
      <alignment horizontal="center" vertical="center"/>
    </xf>
    <xf numFmtId="167" fontId="38" fillId="0" borderId="14" xfId="0" applyNumberFormat="1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168" fontId="44" fillId="0" borderId="0" xfId="0" applyNumberFormat="1" applyFont="1" applyAlignment="1">
      <alignment horizontal="center"/>
    </xf>
    <xf numFmtId="168" fontId="48" fillId="0" borderId="14" xfId="0" applyNumberFormat="1" applyFont="1" applyBorder="1" applyAlignment="1">
      <alignment horizontal="center"/>
    </xf>
    <xf numFmtId="0" fontId="49" fillId="0" borderId="0" xfId="0" applyFont="1" applyAlignment="1">
      <alignment vertical="center" wrapText="1"/>
    </xf>
    <xf numFmtId="1" fontId="38" fillId="0" borderId="14" xfId="0" applyNumberFormat="1" applyFon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64" fontId="38" fillId="0" borderId="0" xfId="1" applyNumberFormat="1" applyFont="1" applyBorder="1" applyAlignment="1">
      <alignment horizontal="center" vertical="center"/>
    </xf>
    <xf numFmtId="0" fontId="38" fillId="0" borderId="14" xfId="0" applyFont="1" applyBorder="1"/>
    <xf numFmtId="164" fontId="38" fillId="0" borderId="0" xfId="0" applyNumberFormat="1" applyFont="1"/>
    <xf numFmtId="164" fontId="40" fillId="0" borderId="14" xfId="0" applyNumberFormat="1" applyFont="1" applyBorder="1"/>
    <xf numFmtId="0" fontId="41" fillId="0" borderId="14" xfId="0" applyFont="1" applyBorder="1"/>
    <xf numFmtId="0" fontId="42" fillId="3" borderId="14" xfId="0" applyFont="1" applyFill="1" applyBorder="1" applyAlignment="1">
      <alignment horizontal="center" vertical="center"/>
    </xf>
    <xf numFmtId="0" fontId="41" fillId="0" borderId="0" xfId="0" applyFont="1"/>
    <xf numFmtId="167" fontId="41" fillId="0" borderId="0" xfId="0" applyNumberFormat="1" applyFont="1" applyAlignment="1">
      <alignment horizontal="center" vertical="center"/>
    </xf>
    <xf numFmtId="0" fontId="41" fillId="0" borderId="12" xfId="0" applyFont="1" applyBorder="1"/>
    <xf numFmtId="167" fontId="41" fillId="0" borderId="12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1" fillId="3" borderId="0" xfId="0" applyFont="1" applyFill="1"/>
    <xf numFmtId="0" fontId="41" fillId="3" borderId="12" xfId="0" applyFont="1" applyFill="1" applyBorder="1"/>
    <xf numFmtId="0" fontId="41" fillId="0" borderId="14" xfId="0" applyFont="1" applyBorder="1" applyAlignment="1">
      <alignment vertical="center"/>
    </xf>
    <xf numFmtId="0" fontId="41" fillId="0" borderId="0" xfId="0" applyFont="1" applyAlignment="1">
      <alignment horizontal="center" vertical="center"/>
    </xf>
    <xf numFmtId="167" fontId="41" fillId="0" borderId="0" xfId="14" applyNumberFormat="1" applyFont="1" applyBorder="1" applyAlignment="1">
      <alignment horizontal="center" vertical="center"/>
    </xf>
    <xf numFmtId="167" fontId="41" fillId="0" borderId="0" xfId="14" applyNumberFormat="1" applyFont="1" applyFill="1" applyBorder="1" applyAlignment="1">
      <alignment horizontal="center" vertical="center"/>
    </xf>
    <xf numFmtId="0" fontId="28" fillId="0" borderId="12" xfId="0" applyFont="1" applyBorder="1" applyAlignment="1">
      <alignment horizontal="left" vertical="center"/>
    </xf>
    <xf numFmtId="0" fontId="50" fillId="0" borderId="12" xfId="0" applyFont="1" applyBorder="1" applyAlignment="1">
      <alignment horizontal="left" vertical="center"/>
    </xf>
    <xf numFmtId="0" fontId="50" fillId="0" borderId="12" xfId="0" applyFont="1" applyBorder="1" applyAlignment="1">
      <alignment vertical="center"/>
    </xf>
    <xf numFmtId="0" fontId="50" fillId="0" borderId="0" xfId="0" applyFont="1"/>
    <xf numFmtId="0" fontId="51" fillId="0" borderId="14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/>
    </xf>
    <xf numFmtId="167" fontId="50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left" vertical="center"/>
    </xf>
    <xf numFmtId="0" fontId="50" fillId="0" borderId="12" xfId="0" applyFont="1" applyBorder="1"/>
    <xf numFmtId="0" fontId="50" fillId="0" borderId="12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0" fillId="0" borderId="14" xfId="0" applyFont="1" applyBorder="1"/>
    <xf numFmtId="166" fontId="50" fillId="0" borderId="6" xfId="1" applyNumberFormat="1" applyFont="1" applyBorder="1"/>
    <xf numFmtId="166" fontId="50" fillId="0" borderId="0" xfId="1" applyNumberFormat="1" applyFont="1" applyBorder="1"/>
    <xf numFmtId="166" fontId="50" fillId="0" borderId="12" xfId="1" applyNumberFormat="1" applyFont="1" applyBorder="1"/>
    <xf numFmtId="0" fontId="12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21" fillId="0" borderId="2" xfId="0" applyFont="1" applyBorder="1" applyAlignment="1">
      <alignment horizontal="center" vertical="center" wrapText="1"/>
    </xf>
    <xf numFmtId="0" fontId="16" fillId="0" borderId="14" xfId="0" applyFont="1" applyBorder="1"/>
    <xf numFmtId="168" fontId="16" fillId="0" borderId="0" xfId="0" applyNumberFormat="1" applyFont="1"/>
    <xf numFmtId="0" fontId="12" fillId="0" borderId="0" xfId="0" applyFont="1"/>
    <xf numFmtId="168" fontId="12" fillId="0" borderId="0" xfId="0" applyNumberFormat="1" applyFont="1"/>
    <xf numFmtId="168" fontId="16" fillId="0" borderId="12" xfId="0" applyNumberFormat="1" applyFont="1" applyBorder="1"/>
    <xf numFmtId="0" fontId="12" fillId="0" borderId="28" xfId="0" applyFont="1" applyBorder="1"/>
    <xf numFmtId="168" fontId="12" fillId="0" borderId="28" xfId="0" applyNumberFormat="1" applyFont="1" applyBorder="1"/>
    <xf numFmtId="171" fontId="16" fillId="0" borderId="0" xfId="1" applyNumberFormat="1" applyFont="1" applyFill="1"/>
    <xf numFmtId="171" fontId="12" fillId="0" borderId="0" xfId="0" applyNumberFormat="1" applyFont="1"/>
    <xf numFmtId="171" fontId="12" fillId="0" borderId="28" xfId="0" applyNumberFormat="1" applyFont="1" applyBorder="1"/>
    <xf numFmtId="171" fontId="16" fillId="0" borderId="0" xfId="0" applyNumberFormat="1" applyFont="1"/>
    <xf numFmtId="0" fontId="16" fillId="0" borderId="2" xfId="0" applyFont="1" applyBorder="1"/>
    <xf numFmtId="1" fontId="12" fillId="0" borderId="2" xfId="0" applyNumberFormat="1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7" fillId="0" borderId="28" xfId="0" applyFont="1" applyBorder="1" applyAlignment="1">
      <alignment horizontal="left" vertical="center"/>
    </xf>
    <xf numFmtId="4" fontId="7" fillId="0" borderId="28" xfId="0" applyNumberFormat="1" applyFont="1" applyBorder="1" applyAlignment="1">
      <alignment horizontal="right" vertical="center"/>
    </xf>
    <xf numFmtId="0" fontId="7" fillId="0" borderId="28" xfId="0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168" fontId="23" fillId="0" borderId="0" xfId="0" applyNumberFormat="1" applyFont="1" applyAlignment="1">
      <alignment horizontal="right" vertical="center"/>
    </xf>
    <xf numFmtId="166" fontId="23" fillId="0" borderId="0" xfId="1" applyNumberFormat="1" applyFont="1" applyFill="1" applyBorder="1" applyAlignment="1">
      <alignment horizontal="right" vertical="center"/>
    </xf>
    <xf numFmtId="168" fontId="23" fillId="0" borderId="0" xfId="1" applyNumberFormat="1" applyFont="1" applyFill="1" applyBorder="1" applyAlignment="1">
      <alignment horizontal="right" vertical="center"/>
    </xf>
    <xf numFmtId="0" fontId="21" fillId="0" borderId="14" xfId="0" applyFont="1" applyBorder="1" applyAlignment="1">
      <alignment horizontal="right" vertical="center"/>
    </xf>
    <xf numFmtId="0" fontId="21" fillId="0" borderId="14" xfId="0" applyFont="1" applyBorder="1" applyAlignment="1">
      <alignment vertical="center"/>
    </xf>
    <xf numFmtId="168" fontId="21" fillId="0" borderId="14" xfId="0" applyNumberFormat="1" applyFont="1" applyBorder="1" applyAlignment="1">
      <alignment horizontal="right" vertical="center"/>
    </xf>
    <xf numFmtId="168" fontId="21" fillId="0" borderId="14" xfId="1" applyNumberFormat="1" applyFont="1" applyFill="1" applyBorder="1" applyAlignment="1">
      <alignment horizontal="right" vertical="center"/>
    </xf>
    <xf numFmtId="166" fontId="21" fillId="0" borderId="14" xfId="1" applyNumberFormat="1" applyFont="1" applyFill="1" applyBorder="1" applyAlignment="1">
      <alignment horizontal="right" vertical="center"/>
    </xf>
    <xf numFmtId="0" fontId="23" fillId="0" borderId="28" xfId="0" applyFont="1" applyBorder="1" applyAlignment="1">
      <alignment vertical="center"/>
    </xf>
    <xf numFmtId="0" fontId="21" fillId="0" borderId="28" xfId="0" applyFont="1" applyBorder="1" applyAlignment="1">
      <alignment vertical="center"/>
    </xf>
    <xf numFmtId="168" fontId="21" fillId="0" borderId="28" xfId="0" applyNumberFormat="1" applyFont="1" applyBorder="1" applyAlignment="1">
      <alignment horizontal="right" vertical="center"/>
    </xf>
    <xf numFmtId="168" fontId="21" fillId="0" borderId="28" xfId="1" applyNumberFormat="1" applyFont="1" applyFill="1" applyBorder="1" applyAlignment="1">
      <alignment horizontal="right" vertical="center"/>
    </xf>
    <xf numFmtId="0" fontId="20" fillId="0" borderId="2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166" fontId="23" fillId="0" borderId="0" xfId="1" applyNumberFormat="1" applyFont="1" applyFill="1" applyAlignment="1">
      <alignment horizontal="center" vertical="center"/>
    </xf>
    <xf numFmtId="164" fontId="23" fillId="0" borderId="0" xfId="1" applyNumberFormat="1" applyFont="1" applyFill="1" applyAlignment="1">
      <alignment horizontal="right" vertical="center"/>
    </xf>
    <xf numFmtId="0" fontId="23" fillId="0" borderId="12" xfId="0" applyFont="1" applyBorder="1" applyAlignment="1">
      <alignment horizontal="left" vertical="center"/>
    </xf>
    <xf numFmtId="166" fontId="23" fillId="0" borderId="12" xfId="1" applyNumberFormat="1" applyFont="1" applyFill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6" fontId="21" fillId="0" borderId="4" xfId="1" applyNumberFormat="1" applyFont="1" applyFill="1" applyBorder="1" applyAlignment="1">
      <alignment horizontal="center" vertical="center"/>
    </xf>
    <xf numFmtId="166" fontId="23" fillId="0" borderId="0" xfId="1" applyNumberFormat="1" applyFont="1" applyFill="1" applyAlignment="1">
      <alignment horizontal="right" vertical="center"/>
    </xf>
    <xf numFmtId="0" fontId="23" fillId="0" borderId="12" xfId="0" applyFont="1" applyBorder="1" applyAlignment="1">
      <alignment vertical="center"/>
    </xf>
    <xf numFmtId="166" fontId="23" fillId="0" borderId="12" xfId="1" applyNumberFormat="1" applyFont="1" applyFill="1" applyBorder="1" applyAlignment="1">
      <alignment horizontal="right" vertical="center"/>
    </xf>
    <xf numFmtId="0" fontId="21" fillId="0" borderId="4" xfId="0" applyFont="1" applyBorder="1" applyAlignment="1">
      <alignment vertical="center"/>
    </xf>
    <xf numFmtId="166" fontId="21" fillId="0" borderId="4" xfId="1" applyNumberFormat="1" applyFont="1" applyFill="1" applyBorder="1" applyAlignment="1">
      <alignment horizontal="right" vertical="center"/>
    </xf>
    <xf numFmtId="164" fontId="21" fillId="0" borderId="4" xfId="1" applyNumberFormat="1" applyFont="1" applyFill="1" applyBorder="1" applyAlignment="1">
      <alignment horizontal="right" vertical="center"/>
    </xf>
    <xf numFmtId="167" fontId="23" fillId="0" borderId="0" xfId="0" applyNumberFormat="1" applyFont="1" applyAlignment="1">
      <alignment horizontal="right" vertical="center"/>
    </xf>
    <xf numFmtId="167" fontId="23" fillId="0" borderId="12" xfId="0" applyNumberFormat="1" applyFont="1" applyBorder="1" applyAlignment="1">
      <alignment horizontal="right" vertical="center"/>
    </xf>
    <xf numFmtId="167" fontId="21" fillId="0" borderId="4" xfId="0" applyNumberFormat="1" applyFont="1" applyBorder="1" applyAlignment="1">
      <alignment horizontal="right" vertical="center"/>
    </xf>
    <xf numFmtId="166" fontId="23" fillId="0" borderId="0" xfId="0" applyNumberFormat="1" applyFont="1" applyAlignment="1">
      <alignment horizontal="right" vertical="center"/>
    </xf>
    <xf numFmtId="166" fontId="23" fillId="0" borderId="12" xfId="0" applyNumberFormat="1" applyFont="1" applyBorder="1" applyAlignment="1">
      <alignment horizontal="right" vertical="center"/>
    </xf>
    <xf numFmtId="166" fontId="21" fillId="0" borderId="4" xfId="0" applyNumberFormat="1" applyFont="1" applyBorder="1" applyAlignment="1">
      <alignment horizontal="right" vertical="center"/>
    </xf>
    <xf numFmtId="0" fontId="0" fillId="0" borderId="4" xfId="0" applyBorder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7" fontId="2" fillId="0" borderId="0" xfId="0" applyNumberFormat="1" applyFont="1"/>
    <xf numFmtId="0" fontId="7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167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0" fontId="7" fillId="7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left" vertical="center"/>
    </xf>
    <xf numFmtId="168" fontId="7" fillId="7" borderId="0" xfId="0" applyNumberFormat="1" applyFont="1" applyFill="1" applyAlignment="1">
      <alignment horizontal="right" vertical="center"/>
    </xf>
    <xf numFmtId="0" fontId="7" fillId="7" borderId="0" xfId="0" applyFont="1" applyFill="1" applyAlignment="1">
      <alignment horizontal="right" vertical="center"/>
    </xf>
    <xf numFmtId="168" fontId="7" fillId="0" borderId="28" xfId="0" applyNumberFormat="1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17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17" fillId="0" borderId="8" xfId="0" applyFont="1" applyBorder="1" applyAlignment="1">
      <alignment horizontal="center" vertical="center"/>
    </xf>
    <xf numFmtId="0" fontId="0" fillId="0" borderId="0" xfId="0"/>
    <xf numFmtId="0" fontId="0" fillId="0" borderId="9" xfId="0" applyBorder="1"/>
    <xf numFmtId="0" fontId="17" fillId="0" borderId="10" xfId="0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18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7" fillId="2" borderId="1" xfId="6" applyFont="1" applyFill="1" applyBorder="1" applyAlignment="1">
      <alignment vertical="center" wrapText="1"/>
    </xf>
    <xf numFmtId="0" fontId="7" fillId="2" borderId="3" xfId="6" applyFont="1" applyFill="1" applyBorder="1" applyAlignment="1">
      <alignment vertical="center" wrapText="1"/>
    </xf>
    <xf numFmtId="0" fontId="7" fillId="2" borderId="2" xfId="6" applyFont="1" applyFill="1" applyBorder="1" applyAlignment="1">
      <alignment horizontal="center" vertical="center" wrapText="1"/>
    </xf>
    <xf numFmtId="0" fontId="6" fillId="0" borderId="4" xfId="6" applyFont="1" applyBorder="1" applyAlignment="1">
      <alignment horizontal="justify" vertical="center"/>
    </xf>
    <xf numFmtId="0" fontId="5" fillId="0" borderId="4" xfId="6" applyBorder="1" applyAlignment="1">
      <alignment vertical="center"/>
    </xf>
    <xf numFmtId="0" fontId="15" fillId="0" borderId="0" xfId="3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justify" vertical="center"/>
    </xf>
    <xf numFmtId="0" fontId="24" fillId="0" borderId="4" xfId="0" applyFont="1" applyBorder="1" applyAlignment="1">
      <alignment vertical="center"/>
    </xf>
    <xf numFmtId="0" fontId="22" fillId="0" borderId="4" xfId="0" applyFont="1" applyBorder="1"/>
    <xf numFmtId="0" fontId="15" fillId="0" borderId="0" xfId="1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8" fillId="0" borderId="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38" fillId="0" borderId="14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38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1" fillId="0" borderId="0" xfId="0" applyFont="1" applyAlignment="1">
      <alignment horizontal="left"/>
    </xf>
    <xf numFmtId="0" fontId="41" fillId="0" borderId="0" xfId="0" applyFont="1"/>
    <xf numFmtId="0" fontId="50" fillId="0" borderId="1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66" fontId="33" fillId="0" borderId="0" xfId="1" applyNumberFormat="1" applyFont="1" applyAlignment="1">
      <alignment horizontal="center" vertical="center"/>
    </xf>
    <xf numFmtId="166" fontId="33" fillId="0" borderId="4" xfId="1" applyNumberFormat="1" applyFont="1" applyBorder="1" applyAlignment="1">
      <alignment horizontal="center" vertical="center"/>
    </xf>
    <xf numFmtId="166" fontId="25" fillId="0" borderId="0" xfId="1" applyNumberFormat="1" applyFont="1" applyAlignment="1">
      <alignment horizontal="center" vertical="center"/>
    </xf>
    <xf numFmtId="166" fontId="36" fillId="0" borderId="0" xfId="1" applyNumberFormat="1" applyFont="1" applyAlignment="1">
      <alignment horizontal="center" vertical="center"/>
    </xf>
    <xf numFmtId="0" fontId="3" fillId="0" borderId="0" xfId="3" applyFont="1" applyFill="1"/>
    <xf numFmtId="0" fontId="4" fillId="0" borderId="0" xfId="3" applyFont="1" applyFill="1" applyAlignment="1">
      <alignment horizontal="left" vertical="center" wrapText="1"/>
    </xf>
    <xf numFmtId="0" fontId="4" fillId="0" borderId="0" xfId="3" applyFont="1" applyFill="1"/>
    <xf numFmtId="0" fontId="53" fillId="0" borderId="16" xfId="0" applyFont="1" applyBorder="1" applyAlignment="1">
      <alignment horizontal="center"/>
    </xf>
    <xf numFmtId="0" fontId="54" fillId="0" borderId="0" xfId="0" applyFont="1"/>
    <xf numFmtId="0" fontId="54" fillId="0" borderId="5" xfId="0" applyFont="1" applyBorder="1"/>
    <xf numFmtId="0" fontId="54" fillId="0" borderId="18" xfId="0" applyFont="1" applyBorder="1"/>
    <xf numFmtId="3" fontId="54" fillId="0" borderId="18" xfId="0" applyNumberFormat="1" applyFont="1" applyBorder="1"/>
    <xf numFmtId="0" fontId="54" fillId="0" borderId="8" xfId="0" applyFont="1" applyBorder="1"/>
    <xf numFmtId="0" fontId="54" fillId="0" borderId="19" xfId="0" applyFont="1" applyBorder="1"/>
    <xf numFmtId="3" fontId="54" fillId="0" borderId="19" xfId="0" applyNumberFormat="1" applyFont="1" applyBorder="1"/>
    <xf numFmtId="0" fontId="54" fillId="0" borderId="11" xfId="0" applyFont="1" applyBorder="1"/>
    <xf numFmtId="0" fontId="54" fillId="0" borderId="20" xfId="0" applyFont="1" applyBorder="1"/>
    <xf numFmtId="3" fontId="54" fillId="0" borderId="20" xfId="0" applyNumberFormat="1" applyFont="1" applyBorder="1"/>
    <xf numFmtId="166" fontId="54" fillId="0" borderId="5" xfId="1" applyNumberFormat="1" applyFont="1" applyBorder="1" applyAlignment="1"/>
    <xf numFmtId="166" fontId="54" fillId="0" borderId="6" xfId="1" applyNumberFormat="1" applyFont="1" applyBorder="1" applyAlignment="1"/>
    <xf numFmtId="166" fontId="54" fillId="0" borderId="7" xfId="1" applyNumberFormat="1" applyFont="1" applyBorder="1" applyAlignment="1"/>
    <xf numFmtId="166" fontId="54" fillId="0" borderId="8" xfId="1" applyNumberFormat="1" applyFont="1" applyBorder="1" applyAlignment="1"/>
    <xf numFmtId="166" fontId="54" fillId="0" borderId="0" xfId="1" applyNumberFormat="1" applyFont="1" applyBorder="1" applyAlignment="1"/>
    <xf numFmtId="166" fontId="54" fillId="0" borderId="9" xfId="1" applyNumberFormat="1" applyFont="1" applyBorder="1" applyAlignment="1"/>
    <xf numFmtId="166" fontId="54" fillId="0" borderId="11" xfId="1" applyNumberFormat="1" applyFont="1" applyBorder="1" applyAlignment="1"/>
    <xf numFmtId="166" fontId="54" fillId="0" borderId="12" xfId="1" applyNumberFormat="1" applyFont="1" applyBorder="1" applyAlignment="1"/>
    <xf numFmtId="166" fontId="54" fillId="0" borderId="13" xfId="1" applyNumberFormat="1" applyFont="1" applyBorder="1" applyAlignment="1"/>
    <xf numFmtId="0" fontId="18" fillId="0" borderId="0" xfId="0" applyFont="1"/>
    <xf numFmtId="0" fontId="55" fillId="0" borderId="0" xfId="0" applyFont="1" applyAlignment="1">
      <alignment horizontal="center" vertical="center" wrapText="1"/>
    </xf>
    <xf numFmtId="0" fontId="56" fillId="0" borderId="0" xfId="0" applyFont="1"/>
    <xf numFmtId="165" fontId="56" fillId="0" borderId="0" xfId="2" applyNumberFormat="1" applyFont="1"/>
    <xf numFmtId="0" fontId="54" fillId="0" borderId="5" xfId="0" applyFont="1" applyBorder="1" applyAlignment="1">
      <alignment horizontal="left" vertical="center"/>
    </xf>
    <xf numFmtId="167" fontId="54" fillId="0" borderId="18" xfId="0" applyNumberFormat="1" applyFont="1" applyBorder="1"/>
    <xf numFmtId="0" fontId="54" fillId="0" borderId="8" xfId="0" applyFont="1" applyBorder="1" applyAlignment="1">
      <alignment horizontal="left" vertical="center"/>
    </xf>
    <xf numFmtId="167" fontId="54" fillId="0" borderId="19" xfId="0" applyNumberFormat="1" applyFont="1" applyBorder="1"/>
    <xf numFmtId="0" fontId="54" fillId="0" borderId="11" xfId="0" applyFont="1" applyBorder="1" applyAlignment="1">
      <alignment horizontal="left" vertical="center"/>
    </xf>
    <xf numFmtId="167" fontId="54" fillId="0" borderId="20" xfId="0" applyNumberFormat="1" applyFont="1" applyBorder="1"/>
    <xf numFmtId="0" fontId="54" fillId="0" borderId="6" xfId="0" applyFont="1" applyBorder="1"/>
    <xf numFmtId="0" fontId="53" fillId="0" borderId="16" xfId="0" applyFont="1" applyBorder="1" applyAlignment="1">
      <alignment horizontal="center" vertical="center"/>
    </xf>
    <xf numFmtId="0" fontId="54" fillId="0" borderId="18" xfId="0" applyFont="1" applyBorder="1" applyAlignment="1">
      <alignment horizontal="left" vertical="center"/>
    </xf>
    <xf numFmtId="167" fontId="54" fillId="0" borderId="6" xfId="0" applyNumberFormat="1" applyFont="1" applyBorder="1"/>
    <xf numFmtId="167" fontId="54" fillId="0" borderId="7" xfId="0" applyNumberFormat="1" applyFont="1" applyBorder="1" applyAlignment="1">
      <alignment vertical="center"/>
    </xf>
    <xf numFmtId="167" fontId="54" fillId="0" borderId="18" xfId="0" applyNumberFormat="1" applyFont="1" applyBorder="1" applyAlignment="1">
      <alignment horizontal="center" vertical="center"/>
    </xf>
    <xf numFmtId="0" fontId="56" fillId="0" borderId="19" xfId="0" applyFont="1" applyBorder="1" applyAlignment="1">
      <alignment horizontal="left" vertical="center"/>
    </xf>
    <xf numFmtId="167" fontId="54" fillId="0" borderId="0" xfId="0" applyNumberFormat="1" applyFont="1"/>
    <xf numFmtId="167" fontId="54" fillId="0" borderId="9" xfId="0" applyNumberFormat="1" applyFont="1" applyBorder="1" applyAlignment="1">
      <alignment vertical="center"/>
    </xf>
    <xf numFmtId="167" fontId="54" fillId="0" borderId="19" xfId="0" applyNumberFormat="1" applyFont="1" applyBorder="1" applyAlignment="1">
      <alignment horizontal="center" vertical="center"/>
    </xf>
    <xf numFmtId="0" fontId="56" fillId="0" borderId="20" xfId="0" applyFont="1" applyBorder="1" applyAlignment="1">
      <alignment horizontal="left" vertical="center"/>
    </xf>
    <xf numFmtId="167" fontId="54" fillId="0" borderId="12" xfId="0" applyNumberFormat="1" applyFont="1" applyBorder="1"/>
    <xf numFmtId="167" fontId="54" fillId="0" borderId="13" xfId="0" applyNumberFormat="1" applyFont="1" applyBorder="1" applyAlignment="1">
      <alignment vertical="center"/>
    </xf>
    <xf numFmtId="167" fontId="54" fillId="0" borderId="20" xfId="0" applyNumberFormat="1" applyFont="1" applyBorder="1" applyAlignment="1">
      <alignment horizontal="center"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center" vertical="center"/>
    </xf>
    <xf numFmtId="0" fontId="55" fillId="0" borderId="5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/>
    </xf>
    <xf numFmtId="0" fontId="55" fillId="0" borderId="18" xfId="0" applyFont="1" applyBorder="1" applyAlignment="1">
      <alignment horizontal="center" vertical="center"/>
    </xf>
    <xf numFmtId="167" fontId="54" fillId="0" borderId="5" xfId="0" applyNumberFormat="1" applyFont="1" applyBorder="1" applyAlignment="1">
      <alignment horizontal="center" vertical="center"/>
    </xf>
    <xf numFmtId="167" fontId="54" fillId="0" borderId="7" xfId="0" applyNumberFormat="1" applyFont="1" applyBorder="1" applyAlignment="1">
      <alignment horizontal="center" vertical="center"/>
    </xf>
    <xf numFmtId="167" fontId="54" fillId="0" borderId="8" xfId="0" applyNumberFormat="1" applyFont="1" applyBorder="1" applyAlignment="1">
      <alignment horizontal="center" vertical="center"/>
    </xf>
    <xf numFmtId="167" fontId="54" fillId="0" borderId="9" xfId="0" applyNumberFormat="1" applyFont="1" applyBorder="1" applyAlignment="1">
      <alignment horizontal="center" vertical="center"/>
    </xf>
    <xf numFmtId="167" fontId="54" fillId="0" borderId="11" xfId="0" applyNumberFormat="1" applyFont="1" applyBorder="1" applyAlignment="1">
      <alignment horizontal="center" vertical="center"/>
    </xf>
    <xf numFmtId="167" fontId="54" fillId="0" borderId="13" xfId="0" applyNumberFormat="1" applyFont="1" applyBorder="1" applyAlignment="1">
      <alignment horizontal="center" vertical="center"/>
    </xf>
    <xf numFmtId="0" fontId="55" fillId="0" borderId="0" xfId="0" applyFont="1" applyAlignment="1">
      <alignment horizontal="left" vertical="center"/>
    </xf>
    <xf numFmtId="0" fontId="53" fillId="0" borderId="0" xfId="1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56" fillId="0" borderId="0" xfId="0" applyFont="1"/>
    <xf numFmtId="0" fontId="53" fillId="0" borderId="0" xfId="11" applyFont="1"/>
    <xf numFmtId="0" fontId="53" fillId="0" borderId="0" xfId="1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71" fontId="54" fillId="0" borderId="0" xfId="1" applyNumberFormat="1" applyFont="1"/>
    <xf numFmtId="0" fontId="26" fillId="0" borderId="0" xfId="11" applyFill="1" applyAlignment="1">
      <alignment horizontal="left" vertical="center"/>
    </xf>
    <xf numFmtId="0" fontId="15" fillId="0" borderId="0" xfId="11" applyFont="1" applyFill="1"/>
    <xf numFmtId="0" fontId="26" fillId="0" borderId="0" xfId="11" applyFill="1"/>
    <xf numFmtId="0" fontId="27" fillId="0" borderId="0" xfId="0" applyFont="1" applyFill="1"/>
    <xf numFmtId="0" fontId="28" fillId="0" borderId="0" xfId="12" applyFont="1" applyFill="1"/>
    <xf numFmtId="0" fontId="38" fillId="0" borderId="0" xfId="0" applyFont="1" applyFill="1"/>
    <xf numFmtId="164" fontId="38" fillId="0" borderId="0" xfId="1" applyNumberFormat="1" applyFont="1" applyFill="1" applyBorder="1" applyAlignment="1">
      <alignment horizontal="center" vertical="center"/>
    </xf>
    <xf numFmtId="0" fontId="50" fillId="0" borderId="0" xfId="0" applyFont="1" applyFill="1"/>
    <xf numFmtId="0" fontId="28" fillId="0" borderId="0" xfId="0" applyFont="1" applyFill="1" applyAlignment="1">
      <alignment horizontal="left" vertical="center"/>
    </xf>
    <xf numFmtId="0" fontId="50" fillId="0" borderId="0" xfId="0" applyFont="1" applyFill="1" applyAlignment="1">
      <alignment horizontal="center" vertical="center"/>
    </xf>
    <xf numFmtId="167" fontId="50" fillId="0" borderId="0" xfId="0" applyNumberFormat="1" applyFont="1" applyFill="1" applyAlignment="1">
      <alignment horizontal="center" vertical="center"/>
    </xf>
    <xf numFmtId="0" fontId="51" fillId="0" borderId="14" xfId="0" applyFont="1" applyFill="1" applyBorder="1"/>
    <xf numFmtId="0" fontId="51" fillId="0" borderId="14" xfId="0" applyFont="1" applyFill="1" applyBorder="1" applyAlignment="1">
      <alignment horizontal="left" vertical="center"/>
    </xf>
    <xf numFmtId="0" fontId="51" fillId="0" borderId="14" xfId="0" applyFont="1" applyFill="1" applyBorder="1" applyAlignment="1">
      <alignment horizontal="center" vertical="center"/>
    </xf>
    <xf numFmtId="167" fontId="51" fillId="0" borderId="14" xfId="0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horizontal="left" vertical="center"/>
    </xf>
  </cellXfs>
  <cellStyles count="15">
    <cellStyle name="Migliaia" xfId="1" builtinId="3"/>
    <cellStyle name="Migliaia 10" xfId="14" xr:uid="{A7FA9F2B-4DC1-4D90-A746-32BEC271426D}"/>
    <cellStyle name="Migliaia 2" xfId="4" xr:uid="{341DFE77-4F32-4DED-B512-DF863803D44F}"/>
    <cellStyle name="Migliaia 2 2" xfId="13" xr:uid="{679BC2B9-91A0-4917-B559-06573D14952B}"/>
    <cellStyle name="Migliaia 3" xfId="7" xr:uid="{8857217D-6BE4-4503-A3E9-1715034FA699}"/>
    <cellStyle name="Migliaia 4" xfId="10" xr:uid="{515F87F2-67A6-4D82-BA97-8316BAD4BCF1}"/>
    <cellStyle name="Normale" xfId="0" builtinId="0"/>
    <cellStyle name="Normale 2" xfId="3" xr:uid="{FB9E26F6-0845-45CD-AF16-FEA8A65EE5A1}"/>
    <cellStyle name="Normale 2 2" xfId="11" xr:uid="{95325916-477E-441D-865F-A3A5571DA8F8}"/>
    <cellStyle name="Normale 3" xfId="6" xr:uid="{633435CE-74FA-4179-B3EE-F0803BA151ED}"/>
    <cellStyle name="Normale 3 2" xfId="8" xr:uid="{CC405985-752C-4DD2-9669-6DE8C47E4E06}"/>
    <cellStyle name="Normale 3 3" xfId="12" xr:uid="{9E624F7C-23E1-474A-95D6-9FB644EBEDB3}"/>
    <cellStyle name="Percentuale" xfId="2" builtinId="5"/>
    <cellStyle name="Percentuale 2" xfId="5" xr:uid="{AE49034D-D65F-4EA3-8529-6AE50E433AFB}"/>
    <cellStyle name="Percentuale 3" xfId="9" xr:uid="{82288944-7247-47D0-BAE8-911227452C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'Valore aggiunto'!$A$16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'Valore aggiunto'!$B$3:$G$3</c:f>
              <c:strCache>
                <c:ptCount val="6"/>
                <c:pt idx="0">
                  <c:v>AGRICOLTURA, SILVICOLTURA E PESCA</c:v>
                </c:pt>
                <c:pt idx="1">
                  <c:v>ESTRAZIONI,  MANIFATTURIERE,  ENERGIA ELETTRICA, GAS,  ACQUA, RETI FOGNARIE, TRATT.  RIFIUTI</c:v>
                </c:pt>
                <c:pt idx="2">
                  <c:v>COSTRUZIONI</c:v>
                </c:pt>
                <c:pt idx="3">
                  <c:v>COMMERCIO, TRASPORTI E MAGAZZINAGGIO, ALLOGGIO E DI RISTORAZIONE, INFORMAZIONE E COMUNICAZIONE</c:v>
                </c:pt>
                <c:pt idx="4">
                  <c:v>ATT. FINANZIARIE E ASS., IMMOBILIARI, PROFESSIONALI, SCIENTIFICHE E TECNICHE, SERVIZI DI SUPPORTO</c:v>
                </c:pt>
                <c:pt idx="5">
                  <c:v>PA E DIFESA, ISTRUZIONE, SANITÀ, ATT. ARTISTICHE, INTRATTEN., ALTRI SERVIZI</c:v>
                </c:pt>
              </c:strCache>
            </c:strRef>
          </c:cat>
          <c:val>
            <c:numRef>
              <c:f>'Valore aggiunto'!$B$16:$G$16</c:f>
              <c:numCache>
                <c:formatCode>#,##0.0_ ;\-#,##0.0\ </c:formatCode>
                <c:ptCount val="6"/>
                <c:pt idx="0">
                  <c:v>6.5980326871501571</c:v>
                </c:pt>
                <c:pt idx="1">
                  <c:v>4.8075147577367705</c:v>
                </c:pt>
                <c:pt idx="2">
                  <c:v>5.2109737518746506</c:v>
                </c:pt>
                <c:pt idx="3">
                  <c:v>30.473144756598746</c:v>
                </c:pt>
                <c:pt idx="4">
                  <c:v>22.388139628131764</c:v>
                </c:pt>
                <c:pt idx="5">
                  <c:v>30.522194418507926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7C-4A53-8738-7BDCA2C20BD5}"/>
            </c:ext>
          </c:extLst>
        </c:ser>
        <c:ser>
          <c:idx val="1"/>
          <c:order val="1"/>
          <c:tx>
            <c:strRef>
              <c:f>'Valore aggiunto'!$A$19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'Valore aggiunto'!$B$3:$G$3</c:f>
              <c:strCache>
                <c:ptCount val="6"/>
                <c:pt idx="0">
                  <c:v>AGRICOLTURA, SILVICOLTURA E PESCA</c:v>
                </c:pt>
                <c:pt idx="1">
                  <c:v>ESTRAZIONI,  MANIFATTURIERE,  ENERGIA ELETTRICA, GAS,  ACQUA, RETI FOGNARIE, TRATT.  RIFIUTI</c:v>
                </c:pt>
                <c:pt idx="2">
                  <c:v>COSTRUZIONI</c:v>
                </c:pt>
                <c:pt idx="3">
                  <c:v>COMMERCIO, TRASPORTI E MAGAZZINAGGIO, ALLOGGIO E DI RISTORAZIONE, INFORMAZIONE E COMUNICAZIONE</c:v>
                </c:pt>
                <c:pt idx="4">
                  <c:v>ATT. FINANZIARIE E ASS., IMMOBILIARI, PROFESSIONALI, SCIENTIFICHE E TECNICHE, SERVIZI DI SUPPORTO</c:v>
                </c:pt>
                <c:pt idx="5">
                  <c:v>PA E DIFESA, ISTRUZIONE, SANITÀ, ATT. ARTISTICHE, INTRATTEN., ALTRI SERVIZI</c:v>
                </c:pt>
              </c:strCache>
            </c:strRef>
          </c:cat>
          <c:val>
            <c:numRef>
              <c:f>'Valore aggiunto'!$B$19:$G$19</c:f>
              <c:numCache>
                <c:formatCode>#,##0.0_ ;\-#,##0.0\ </c:formatCode>
                <c:ptCount val="6"/>
                <c:pt idx="0">
                  <c:v>5.924203826907064</c:v>
                </c:pt>
                <c:pt idx="1">
                  <c:v>7.2471056370346547</c:v>
                </c:pt>
                <c:pt idx="2">
                  <c:v>6.1429470427071404</c:v>
                </c:pt>
                <c:pt idx="3">
                  <c:v>25.062036785134261</c:v>
                </c:pt>
                <c:pt idx="4">
                  <c:v>24.964206904701054</c:v>
                </c:pt>
                <c:pt idx="5">
                  <c:v>30.659499803515832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7C-4A53-8738-7BDCA2C20BD5}"/>
            </c:ext>
          </c:extLst>
        </c:ser>
        <c:ser>
          <c:idx val="2"/>
          <c:order val="2"/>
          <c:tx>
            <c:strRef>
              <c:f>'Valore aggiunto'!$A$21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'Valore aggiunto'!$B$3:$G$3</c:f>
              <c:strCache>
                <c:ptCount val="6"/>
                <c:pt idx="0">
                  <c:v>AGRICOLTURA, SILVICOLTURA E PESCA</c:v>
                </c:pt>
                <c:pt idx="1">
                  <c:v>ESTRAZIONI,  MANIFATTURIERE,  ENERGIA ELETTRICA, GAS,  ACQUA, RETI FOGNARIE, TRATT.  RIFIUTI</c:v>
                </c:pt>
                <c:pt idx="2">
                  <c:v>COSTRUZIONI</c:v>
                </c:pt>
                <c:pt idx="3">
                  <c:v>COMMERCIO, TRASPORTI E MAGAZZINAGGIO, ALLOGGIO E DI RISTORAZIONE, INFORMAZIONE E COMUNICAZIONE</c:v>
                </c:pt>
                <c:pt idx="4">
                  <c:v>ATT. FINANZIARIE E ASS., IMMOBILIARI, PROFESSIONALI, SCIENTIFICHE E TECNICHE, SERVIZI DI SUPPORTO</c:v>
                </c:pt>
                <c:pt idx="5">
                  <c:v>PA E DIFESA, ISTRUZIONE, SANITÀ, ATT. ARTISTICHE, INTRATTEN., ALTRI SERVIZI</c:v>
                </c:pt>
              </c:strCache>
            </c:strRef>
          </c:cat>
          <c:val>
            <c:numRef>
              <c:f>'Valore aggiunto'!$B$21:$G$21</c:f>
              <c:numCache>
                <c:formatCode>#,##0.0_ ;\-#,##0.0\ </c:formatCode>
                <c:ptCount val="6"/>
                <c:pt idx="0">
                  <c:v>2.2346652597842556</c:v>
                </c:pt>
                <c:pt idx="1">
                  <c:v>19.043636007020304</c:v>
                </c:pt>
                <c:pt idx="2">
                  <c:v>5.9418621306781088</c:v>
                </c:pt>
                <c:pt idx="3">
                  <c:v>24.230378893833958</c:v>
                </c:pt>
                <c:pt idx="4">
                  <c:v>29.478521984029744</c:v>
                </c:pt>
                <c:pt idx="5">
                  <c:v>19.070935724653641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7C-4A53-8738-7BDCA2C20B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31633631"/>
        <c:axId val="931631711"/>
      </c:barChart>
      <c:catAx>
        <c:axId val="931633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it-IT"/>
          </a:p>
        </c:txPr>
        <c:crossAx val="931631711"/>
        <c:crosses val="autoZero"/>
        <c:auto val="1"/>
        <c:lblAlgn val="ctr"/>
        <c:lblOffset val="100"/>
        <c:noMultiLvlLbl val="0"/>
      </c:catAx>
      <c:valAx>
        <c:axId val="931631711"/>
        <c:scaling>
          <c:orientation val="minMax"/>
        </c:scaling>
        <c:delete val="1"/>
        <c:axPos val="l"/>
        <c:numFmt formatCode="#,##0.0_ ;\-#,##0.0\ " sourceLinked="1"/>
        <c:majorTickMark val="none"/>
        <c:minorTickMark val="none"/>
        <c:tickLblPos val="nextTo"/>
        <c:crossAx val="931633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D78-4725-B342-348A3DA1EA96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7D78-4725-B342-348A3DA1EA9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7D78-4725-B342-348A3DA1EA9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('Valore aggiunto'!$A$25,'Valore aggiunto'!$A$28,'Valore aggiunto'!$A$30)</c:f>
              <c:strCache>
                <c:ptCount val="3"/>
                <c:pt idx="0">
                  <c:v>Reggio di Calabria</c:v>
                </c:pt>
                <c:pt idx="1">
                  <c:v>Calabria</c:v>
                </c:pt>
                <c:pt idx="2">
                  <c:v>Italia</c:v>
                </c:pt>
              </c:strCache>
            </c:strRef>
          </c:cat>
          <c:val>
            <c:numRef>
              <c:f>('Valore aggiunto'!$H$25,'Valore aggiunto'!$H$28,'Valore aggiunto'!$H$30)</c:f>
              <c:numCache>
                <c:formatCode>#,##0.0_ ;\-#,##0.0\ </c:formatCode>
                <c:ptCount val="3"/>
                <c:pt idx="0">
                  <c:v>3.3592430403510036</c:v>
                </c:pt>
                <c:pt idx="1">
                  <c:v>3.1226089470014955</c:v>
                </c:pt>
                <c:pt idx="2">
                  <c:v>2.1382404051210528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78-4725-B342-348A3DA1EA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3570719"/>
        <c:axId val="433586559"/>
      </c:barChart>
      <c:catAx>
        <c:axId val="433570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it-IT"/>
          </a:p>
        </c:txPr>
        <c:crossAx val="433586559"/>
        <c:crosses val="autoZero"/>
        <c:auto val="1"/>
        <c:lblAlgn val="ctr"/>
        <c:lblOffset val="100"/>
        <c:noMultiLvlLbl val="0"/>
      </c:catAx>
      <c:valAx>
        <c:axId val="433586559"/>
        <c:scaling>
          <c:orientation val="minMax"/>
        </c:scaling>
        <c:delete val="1"/>
        <c:axPos val="l"/>
        <c:numFmt formatCode="#,##0.0_ ;\-#,##0.0\ " sourceLinked="1"/>
        <c:majorTickMark val="none"/>
        <c:minorTickMark val="none"/>
        <c:tickLblPos val="nextTo"/>
        <c:crossAx val="4335707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'Valore aggiunto'!$A$25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'Valore aggiunto'!$B$3:$G$3</c:f>
              <c:strCache>
                <c:ptCount val="6"/>
                <c:pt idx="0">
                  <c:v>AGRICOLTURA, SILVICOLTURA E PESCA</c:v>
                </c:pt>
                <c:pt idx="1">
                  <c:v>ESTRAZIONI,  MANIFATTURIERE,  ENERGIA ELETTRICA, GAS,  ACQUA, RETI FOGNARIE, TRATT.  RIFIUTI</c:v>
                </c:pt>
                <c:pt idx="2">
                  <c:v>COSTRUZIONI</c:v>
                </c:pt>
                <c:pt idx="3">
                  <c:v>COMMERCIO, TRASPORTI E MAGAZZINAGGIO, ALLOGGIO E DI RISTORAZIONE, INFORMAZIONE E COMUNICAZIONE</c:v>
                </c:pt>
                <c:pt idx="4">
                  <c:v>ATT. FINANZIARIE E ASS., IMMOBILIARI, PROFESSIONALI, SCIENTIFICHE E TECNICHE, SERVIZI DI SUPPORTO</c:v>
                </c:pt>
                <c:pt idx="5">
                  <c:v>PA E DIFESA, ISTRUZIONE, SANITÀ, ATT. ARTISTICHE, INTRATTEN., ALTRI SERVIZI</c:v>
                </c:pt>
              </c:strCache>
            </c:strRef>
          </c:cat>
          <c:val>
            <c:numRef>
              <c:f>'Valore aggiunto'!$B$25:$G$25</c:f>
              <c:numCache>
                <c:formatCode>#,##0.0_ ;\-#,##0.0\ </c:formatCode>
                <c:ptCount val="6"/>
                <c:pt idx="0">
                  <c:v>9.3914635157766924</c:v>
                </c:pt>
                <c:pt idx="1">
                  <c:v>3.0817609855870387</c:v>
                </c:pt>
                <c:pt idx="2">
                  <c:v>-3.1679592921131245</c:v>
                </c:pt>
                <c:pt idx="3">
                  <c:v>3.4660930658995142</c:v>
                </c:pt>
                <c:pt idx="4">
                  <c:v>3.7898961501191479</c:v>
                </c:pt>
                <c:pt idx="5">
                  <c:v>2.941023427750892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BD-4F8E-AFB9-3EBC7F5981F9}"/>
            </c:ext>
          </c:extLst>
        </c:ser>
        <c:ser>
          <c:idx val="1"/>
          <c:order val="1"/>
          <c:tx>
            <c:strRef>
              <c:f>'Valore aggiunto'!$A$28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'Valore aggiunto'!$B$3:$G$3</c:f>
              <c:strCache>
                <c:ptCount val="6"/>
                <c:pt idx="0">
                  <c:v>AGRICOLTURA, SILVICOLTURA E PESCA</c:v>
                </c:pt>
                <c:pt idx="1">
                  <c:v>ESTRAZIONI,  MANIFATTURIERE,  ENERGIA ELETTRICA, GAS,  ACQUA, RETI FOGNARIE, TRATT.  RIFIUTI</c:v>
                </c:pt>
                <c:pt idx="2">
                  <c:v>COSTRUZIONI</c:v>
                </c:pt>
                <c:pt idx="3">
                  <c:v>COMMERCIO, TRASPORTI E MAGAZZINAGGIO, ALLOGGIO E DI RISTORAZIONE, INFORMAZIONE E COMUNICAZIONE</c:v>
                </c:pt>
                <c:pt idx="4">
                  <c:v>ATT. FINANZIARIE E ASS., IMMOBILIARI, PROFESSIONALI, SCIENTIFICHE E TECNICHE, SERVIZI DI SUPPORTO</c:v>
                </c:pt>
                <c:pt idx="5">
                  <c:v>PA E DIFESA, ISTRUZIONE, SANITÀ, ATT. ARTISTICHE, INTRATTEN., ALTRI SERVIZI</c:v>
                </c:pt>
              </c:strCache>
            </c:strRef>
          </c:cat>
          <c:val>
            <c:numRef>
              <c:f>'Valore aggiunto'!$B$28:$G$28</c:f>
              <c:numCache>
                <c:formatCode>#,##0.0_ ;\-#,##0.0\ </c:formatCode>
                <c:ptCount val="6"/>
                <c:pt idx="0">
                  <c:v>7.9303094022228748</c:v>
                </c:pt>
                <c:pt idx="1">
                  <c:v>0.92227622364242734</c:v>
                </c:pt>
                <c:pt idx="2">
                  <c:v>-3.258752758904194</c:v>
                </c:pt>
                <c:pt idx="3">
                  <c:v>3.4670539117807522</c:v>
                </c:pt>
                <c:pt idx="4">
                  <c:v>4.2793516690389595</c:v>
                </c:pt>
                <c:pt idx="5">
                  <c:v>2.9177351807095278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BD-4F8E-AFB9-3EBC7F5981F9}"/>
            </c:ext>
          </c:extLst>
        </c:ser>
        <c:ser>
          <c:idx val="2"/>
          <c:order val="2"/>
          <c:tx>
            <c:strRef>
              <c:f>'Valore aggiunto'!$A$30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alibri" panose="020F0502020204030204" pitchFamily="34" charset="0"/>
                    <a:ea typeface="+mn-ea"/>
                    <a:cs typeface="Calibri" panose="020F050202020403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'Valore aggiunto'!$B$3:$G$3</c:f>
              <c:strCache>
                <c:ptCount val="6"/>
                <c:pt idx="0">
                  <c:v>AGRICOLTURA, SILVICOLTURA E PESCA</c:v>
                </c:pt>
                <c:pt idx="1">
                  <c:v>ESTRAZIONI,  MANIFATTURIERE,  ENERGIA ELETTRICA, GAS,  ACQUA, RETI FOGNARIE, TRATT.  RIFIUTI</c:v>
                </c:pt>
                <c:pt idx="2">
                  <c:v>COSTRUZIONI</c:v>
                </c:pt>
                <c:pt idx="3">
                  <c:v>COMMERCIO, TRASPORTI E MAGAZZINAGGIO, ALLOGGIO E DI RISTORAZIONE, INFORMAZIONE E COMUNICAZIONE</c:v>
                </c:pt>
                <c:pt idx="4">
                  <c:v>ATT. FINANZIARIE E ASS., IMMOBILIARI, PROFESSIONALI, SCIENTIFICHE E TECNICHE, SERVIZI DI SUPPORTO</c:v>
                </c:pt>
                <c:pt idx="5">
                  <c:v>PA E DIFESA, ISTRUZIONE, SANITÀ, ATT. ARTISTICHE, INTRATTEN., ALTRI SERVIZI</c:v>
                </c:pt>
              </c:strCache>
            </c:strRef>
          </c:cat>
          <c:val>
            <c:numRef>
              <c:f>'Valore aggiunto'!$B$30:$G$30</c:f>
              <c:numCache>
                <c:formatCode>#,##0.0_ ;\-#,##0.0\ </c:formatCode>
                <c:ptCount val="6"/>
                <c:pt idx="0">
                  <c:v>10.252137535040021</c:v>
                </c:pt>
                <c:pt idx="1">
                  <c:v>-4.1025763186468254</c:v>
                </c:pt>
                <c:pt idx="2">
                  <c:v>9.8372315219890538E-2</c:v>
                </c:pt>
                <c:pt idx="3">
                  <c:v>3.1543219260281177</c:v>
                </c:pt>
                <c:pt idx="4">
                  <c:v>5.022591659180847</c:v>
                </c:pt>
                <c:pt idx="5">
                  <c:v>2.9353350479801179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BD-4F8E-AFB9-3EBC7F5981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31640351"/>
        <c:axId val="931618751"/>
      </c:barChart>
      <c:catAx>
        <c:axId val="931640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alibri" panose="020F0502020204030204" pitchFamily="34" charset="0"/>
                <a:ea typeface="+mn-ea"/>
                <a:cs typeface="Calibri" panose="020F0502020204030204" pitchFamily="34" charset="0"/>
              </a:defRPr>
            </a:pPr>
            <a:endParaRPr lang="it-IT"/>
          </a:p>
        </c:txPr>
        <c:crossAx val="931618751"/>
        <c:crosses val="autoZero"/>
        <c:auto val="1"/>
        <c:lblAlgn val="ctr"/>
        <c:lblOffset val="100"/>
        <c:noMultiLvlLbl val="0"/>
      </c:catAx>
      <c:valAx>
        <c:axId val="931618751"/>
        <c:scaling>
          <c:orientation val="minMax"/>
        </c:scaling>
        <c:delete val="1"/>
        <c:axPos val="l"/>
        <c:numFmt formatCode="#,##0.0_ ;\-#,##0.0\ " sourceLinked="1"/>
        <c:majorTickMark val="none"/>
        <c:minorTickMark val="none"/>
        <c:tickLblPos val="nextTo"/>
        <c:crossAx val="931640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alibri" panose="020F0502020204030204" pitchFamily="34" charset="0"/>
              <a:ea typeface="+mn-ea"/>
              <a:cs typeface="Calibri" panose="020F0502020204030204" pitchFamily="34" charset="0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alibri" panose="020F0502020204030204" pitchFamily="34" charset="0"/>
          <a:cs typeface="Calibri" panose="020F050202020403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Demografia!$D$3</c:f>
              <c:strCache>
                <c:ptCount val="1"/>
                <c:pt idx="0">
                  <c:v>2024/2023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8E5-4C52-B284-FACBAC00929F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8E5-4C52-B284-FACBAC00929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Demografia!$C$4:$C$6</c:f>
              <c:strCache>
                <c:ptCount val="3"/>
                <c:pt idx="0">
                  <c:v>Reggio di Calabria</c:v>
                </c:pt>
                <c:pt idx="1">
                  <c:v>Calabria</c:v>
                </c:pt>
                <c:pt idx="2">
                  <c:v>Italia</c:v>
                </c:pt>
              </c:strCache>
            </c:strRef>
          </c:cat>
          <c:val>
            <c:numRef>
              <c:f>Demografia!$D$4:$D$6</c:f>
              <c:numCache>
                <c:formatCode>0.0%</c:formatCode>
                <c:ptCount val="3"/>
                <c:pt idx="0">
                  <c:v>-4.2647524133606618E-3</c:v>
                </c:pt>
                <c:pt idx="1">
                  <c:v>-2.1331819111395367E-3</c:v>
                </c:pt>
                <c:pt idx="2">
                  <c:v>-4.7083976372885861E-4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E5-4C52-B284-FACBAC009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4109407"/>
        <c:axId val="404097407"/>
      </c:barChart>
      <c:catAx>
        <c:axId val="40410940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04097407"/>
        <c:crosses val="autoZero"/>
        <c:auto val="1"/>
        <c:lblAlgn val="ctr"/>
        <c:lblOffset val="100"/>
        <c:noMultiLvlLbl val="0"/>
      </c:catAx>
      <c:valAx>
        <c:axId val="404097407"/>
        <c:scaling>
          <c:orientation val="minMax"/>
          <c:min val="-5.000000000000001E-3"/>
        </c:scaling>
        <c:delete val="1"/>
        <c:axPos val="l"/>
        <c:numFmt formatCode="0.0%" sourceLinked="1"/>
        <c:majorTickMark val="out"/>
        <c:minorTickMark val="none"/>
        <c:tickLblPos val="nextTo"/>
        <c:crossAx val="404109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Demografia!$C$19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Demografia!$D$18:$F$18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Demografia!$D$19:$F$19</c:f>
              <c:numCache>
                <c:formatCode>_-* #,##0.0_-;\-* #,##0.0_-;_-* "-"??_-;_-@_-</c:formatCode>
                <c:ptCount val="3"/>
                <c:pt idx="0">
                  <c:v>13.3592</c:v>
                </c:pt>
                <c:pt idx="1">
                  <c:v>13.2</c:v>
                </c:pt>
                <c:pt idx="2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30-4B43-ADB4-8CA0EC956600}"/>
            </c:ext>
          </c:extLst>
        </c:ser>
        <c:ser>
          <c:idx val="1"/>
          <c:order val="1"/>
          <c:tx>
            <c:strRef>
              <c:f>Demografia!$C$20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Demografia!$D$18:$F$18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Demografia!$D$20:$F$20</c:f>
              <c:numCache>
                <c:formatCode>_-* #,##0.0_-;\-* #,##0.0_-;_-* "-"??_-;_-@_-</c:formatCode>
                <c:ptCount val="3"/>
                <c:pt idx="0">
                  <c:v>12.831200000000001</c:v>
                </c:pt>
                <c:pt idx="1">
                  <c:v>12.7</c:v>
                </c:pt>
                <c:pt idx="2">
                  <c:v>12.4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30-4B43-ADB4-8CA0EC956600}"/>
            </c:ext>
          </c:extLst>
        </c:ser>
        <c:ser>
          <c:idx val="2"/>
          <c:order val="2"/>
          <c:tx>
            <c:strRef>
              <c:f>Demografia!$C$21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Demografia!$D$18:$F$18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Demografia!$D$21:$F$21</c:f>
              <c:numCache>
                <c:formatCode>_-* #,##0.0_-;\-* #,##0.0_-;_-* "-"??_-;_-@_-</c:formatCode>
                <c:ptCount val="3"/>
                <c:pt idx="0">
                  <c:v>12.4482</c:v>
                </c:pt>
                <c:pt idx="1">
                  <c:v>12.2</c:v>
                </c:pt>
                <c:pt idx="2">
                  <c:v>11.9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30-4B43-ADB4-8CA0EC9566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4109407"/>
        <c:axId val="404097407"/>
      </c:barChart>
      <c:catAx>
        <c:axId val="404109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04097407"/>
        <c:crosses val="autoZero"/>
        <c:auto val="1"/>
        <c:lblAlgn val="ctr"/>
        <c:lblOffset val="100"/>
        <c:noMultiLvlLbl val="0"/>
      </c:catAx>
      <c:valAx>
        <c:axId val="404097407"/>
        <c:scaling>
          <c:orientation val="minMax"/>
        </c:scaling>
        <c:delete val="1"/>
        <c:axPos val="l"/>
        <c:numFmt formatCode="_-* #,##0.0_-;\-* #,##0.0_-;_-* &quot;-&quot;??_-;_-@_-" sourceLinked="1"/>
        <c:majorTickMark val="none"/>
        <c:minorTickMark val="none"/>
        <c:tickLblPos val="nextTo"/>
        <c:crossAx val="404109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Demografia!$C$30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Demografia!$D$18:$F$18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Demografia!$D$30:$F$30</c:f>
              <c:numCache>
                <c:formatCode>_-* #,##0.0_-;\-* #,##0.0_-;_-* "-"??_-;_-@_-</c:formatCode>
                <c:ptCount val="3"/>
                <c:pt idx="0">
                  <c:v>63.460099999999997</c:v>
                </c:pt>
                <c:pt idx="1">
                  <c:v>63.2</c:v>
                </c:pt>
                <c:pt idx="2">
                  <c:v>62.9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11-4332-A041-D54A1FAB4CB0}"/>
            </c:ext>
          </c:extLst>
        </c:ser>
        <c:ser>
          <c:idx val="1"/>
          <c:order val="1"/>
          <c:tx>
            <c:strRef>
              <c:f>Demografia!$C$31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Demografia!$D$18:$F$18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Demografia!$D$31:$F$31</c:f>
              <c:numCache>
                <c:formatCode>_-* #,##0.0_-;\-* #,##0.0_-;_-* "-"??_-;_-@_-</c:formatCode>
                <c:ptCount val="3"/>
                <c:pt idx="0">
                  <c:v>63.598399999999998</c:v>
                </c:pt>
                <c:pt idx="1">
                  <c:v>63.4</c:v>
                </c:pt>
                <c:pt idx="2">
                  <c:v>63.1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11-4332-A041-D54A1FAB4CB0}"/>
            </c:ext>
          </c:extLst>
        </c:ser>
        <c:ser>
          <c:idx val="2"/>
          <c:order val="2"/>
          <c:tx>
            <c:strRef>
              <c:f>Demografia!$C$32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Demografia!$D$18:$F$18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Demografia!$D$32:$F$32</c:f>
              <c:numCache>
                <c:formatCode>_-* #,##0.0_-;\-* #,##0.0_-;_-* "-"??_-;_-@_-</c:formatCode>
                <c:ptCount val="3"/>
                <c:pt idx="0">
                  <c:v>63.514499999999998</c:v>
                </c:pt>
                <c:pt idx="1">
                  <c:v>63.5</c:v>
                </c:pt>
                <c:pt idx="2">
                  <c:v>63.4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11-4332-A041-D54A1FAB4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4109407"/>
        <c:axId val="404097407"/>
      </c:barChart>
      <c:catAx>
        <c:axId val="404109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04097407"/>
        <c:crosses val="autoZero"/>
        <c:auto val="1"/>
        <c:lblAlgn val="ctr"/>
        <c:lblOffset val="100"/>
        <c:noMultiLvlLbl val="0"/>
      </c:catAx>
      <c:valAx>
        <c:axId val="404097407"/>
        <c:scaling>
          <c:orientation val="minMax"/>
        </c:scaling>
        <c:delete val="1"/>
        <c:axPos val="l"/>
        <c:numFmt formatCode="_-* #,##0.0_-;\-* #,##0.0_-;_-* &quot;-&quot;??_-;_-@_-" sourceLinked="1"/>
        <c:majorTickMark val="none"/>
        <c:minorTickMark val="none"/>
        <c:tickLblPos val="nextTo"/>
        <c:crossAx val="404109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Demografia!$C$43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Demografia!$D$18:$F$18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Demografia!$D$43:$F$43</c:f>
              <c:numCache>
                <c:formatCode>_-* #,##0.0_-;\-* #,##0.0_-;_-* "-"??_-;_-@_-</c:formatCode>
                <c:ptCount val="3"/>
                <c:pt idx="0">
                  <c:v>23.180700000000002</c:v>
                </c:pt>
                <c:pt idx="1">
                  <c:v>23.6</c:v>
                </c:pt>
                <c:pt idx="2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C8-40ED-BF16-B653C8A4B314}"/>
            </c:ext>
          </c:extLst>
        </c:ser>
        <c:ser>
          <c:idx val="1"/>
          <c:order val="1"/>
          <c:tx>
            <c:strRef>
              <c:f>Demografia!$C$44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Demografia!$D$18:$F$18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Demografia!$D$44:$F$44</c:f>
              <c:numCache>
                <c:formatCode>_-* #,##0.0_-;\-* #,##0.0_-;_-* "-"??_-;_-@_-</c:formatCode>
                <c:ptCount val="3"/>
                <c:pt idx="0">
                  <c:v>23.570399999999999</c:v>
                </c:pt>
                <c:pt idx="1">
                  <c:v>24</c:v>
                </c:pt>
                <c:pt idx="2">
                  <c:v>24.5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C8-40ED-BF16-B653C8A4B314}"/>
            </c:ext>
          </c:extLst>
        </c:ser>
        <c:ser>
          <c:idx val="2"/>
          <c:order val="2"/>
          <c:tx>
            <c:strRef>
              <c:f>Demografia!$C$45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Demografia!$D$18:$F$18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Demografia!$D$45:$F$45</c:f>
              <c:numCache>
                <c:formatCode>_-* #,##0.0_-;\-* #,##0.0_-;_-* "-"??_-;_-@_-</c:formatCode>
                <c:ptCount val="3"/>
                <c:pt idx="0">
                  <c:v>24.037199999999999</c:v>
                </c:pt>
                <c:pt idx="1">
                  <c:v>24.3</c:v>
                </c:pt>
                <c:pt idx="2">
                  <c:v>24.7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C8-40ED-BF16-B653C8A4B3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4109407"/>
        <c:axId val="404097407"/>
      </c:barChart>
      <c:catAx>
        <c:axId val="404109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04097407"/>
        <c:crosses val="autoZero"/>
        <c:auto val="1"/>
        <c:lblAlgn val="ctr"/>
        <c:lblOffset val="100"/>
        <c:noMultiLvlLbl val="0"/>
      </c:catAx>
      <c:valAx>
        <c:axId val="404097407"/>
        <c:scaling>
          <c:orientation val="minMax"/>
        </c:scaling>
        <c:delete val="1"/>
        <c:axPos val="l"/>
        <c:numFmt formatCode="_-* #,##0.0_-;\-* #,##0.0_-;_-* &quot;-&quot;??_-;_-@_-" sourceLinked="1"/>
        <c:majorTickMark val="none"/>
        <c:minorTickMark val="none"/>
        <c:tickLblPos val="nextTo"/>
        <c:crossAx val="404109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Demografia!$C$57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Demografia!$D$56:$E$56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Demografia!$D$57:$E$57</c:f>
              <c:numCache>
                <c:formatCode>0.0%</c:formatCode>
                <c:ptCount val="2"/>
                <c:pt idx="0">
                  <c:v>0.48755838707413501</c:v>
                </c:pt>
                <c:pt idx="1">
                  <c:v>0.51244161292586499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4A-471A-B3B8-D9AF130870F1}"/>
            </c:ext>
          </c:extLst>
        </c:ser>
        <c:ser>
          <c:idx val="1"/>
          <c:order val="1"/>
          <c:tx>
            <c:strRef>
              <c:f>Demografia!$C$58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Demografia!$D$56:$E$56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Demografia!$D$58:$E$58</c:f>
              <c:numCache>
                <c:formatCode>0.0%</c:formatCode>
                <c:ptCount val="2"/>
                <c:pt idx="0">
                  <c:v>0.4909704651469548</c:v>
                </c:pt>
                <c:pt idx="1">
                  <c:v>0.50902953485304525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4A-471A-B3B8-D9AF130870F1}"/>
            </c:ext>
          </c:extLst>
        </c:ser>
        <c:ser>
          <c:idx val="2"/>
          <c:order val="2"/>
          <c:tx>
            <c:strRef>
              <c:f>Demografia!$C$59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Demografia!$D$56:$E$56</c:f>
              <c:strCache>
                <c:ptCount val="2"/>
                <c:pt idx="0">
                  <c:v>Maschi</c:v>
                </c:pt>
                <c:pt idx="1">
                  <c:v>Femmine</c:v>
                </c:pt>
              </c:strCache>
            </c:strRef>
          </c:cat>
          <c:val>
            <c:numRef>
              <c:f>Demografia!$D$59:$E$59</c:f>
              <c:numCache>
                <c:formatCode>0.0%</c:formatCode>
                <c:ptCount val="2"/>
                <c:pt idx="0">
                  <c:v>0.48982049986068005</c:v>
                </c:pt>
                <c:pt idx="1">
                  <c:v>0.5101795001393199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4A-471A-B3B8-D9AF1308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04109407"/>
        <c:axId val="404097407"/>
      </c:barChart>
      <c:catAx>
        <c:axId val="4041094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04097407"/>
        <c:crosses val="autoZero"/>
        <c:auto val="1"/>
        <c:lblAlgn val="ctr"/>
        <c:lblOffset val="100"/>
        <c:noMultiLvlLbl val="0"/>
      </c:catAx>
      <c:valAx>
        <c:axId val="404097407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404109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Demografia!$C$71</c:f>
              <c:strCache>
                <c:ptCount val="1"/>
                <c:pt idx="0">
                  <c:v>Reggio di Calabria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9279274086813845E-2"/>
                  <c:y val="-5.0847435007146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F71-4583-ADE5-BC4811695B64}"/>
                </c:ext>
              </c:extLst>
            </c:dLbl>
            <c:dLbl>
              <c:idx val="1"/>
              <c:layout>
                <c:manualLayout>
                  <c:x val="-2.2522518528318342E-2"/>
                  <c:y val="-6.77965800095289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F71-4583-ADE5-BC4811695B64}"/>
                </c:ext>
              </c:extLst>
            </c:dLbl>
            <c:dLbl>
              <c:idx val="2"/>
              <c:layout>
                <c:manualLayout>
                  <c:x val="-1.5765762969823006E-2"/>
                  <c:y val="-5.0847435007146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F71-4583-ADE5-BC4811695B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Demografia!$D$70:$F$70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Demografia!$D$71:$F$71</c:f>
              <c:numCache>
                <c:formatCode>_-* #,##0.0_-;\-* #,##0.0_-;_-* "-"??_-;_-@_-</c:formatCode>
                <c:ptCount val="3"/>
                <c:pt idx="0">
                  <c:v>57.579300000000003</c:v>
                </c:pt>
                <c:pt idx="1">
                  <c:v>58.1</c:v>
                </c:pt>
                <c:pt idx="2">
                  <c:v>58.9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71-4583-ADE5-BC4811695B64}"/>
            </c:ext>
          </c:extLst>
        </c:ser>
        <c:ser>
          <c:idx val="1"/>
          <c:order val="1"/>
          <c:tx>
            <c:strRef>
              <c:f>Demografia!$C$72</c:f>
              <c:strCache>
                <c:ptCount val="1"/>
                <c:pt idx="0">
                  <c:v>Calabria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0270266675486551E-2"/>
                  <c:y val="6.21468650087348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F71-4583-ADE5-BC4811695B64}"/>
                </c:ext>
              </c:extLst>
            </c:dLbl>
            <c:dLbl>
              <c:idx val="2"/>
              <c:layout>
                <c:manualLayout>
                  <c:x val="-6.756755558495503E-3"/>
                  <c:y val="-2.589422795464186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F71-4583-ADE5-BC4811695B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Demografia!$D$70:$F$70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Demografia!$D$72:$F$72</c:f>
              <c:numCache>
                <c:formatCode>_-* #,##0.0_-;\-* #,##0.0_-;_-* "-"??_-;_-@_-</c:formatCode>
                <c:ptCount val="3"/>
                <c:pt idx="0">
                  <c:v>57.236600000000003</c:v>
                </c:pt>
                <c:pt idx="1">
                  <c:v>57.8</c:v>
                </c:pt>
                <c:pt idx="2">
                  <c:v>58.5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F71-4583-ADE5-BC4811695B64}"/>
            </c:ext>
          </c:extLst>
        </c:ser>
        <c:ser>
          <c:idx val="2"/>
          <c:order val="2"/>
          <c:tx>
            <c:strRef>
              <c:f>Demografia!$C$73</c:f>
              <c:strCache>
                <c:ptCount val="1"/>
                <c:pt idx="0">
                  <c:v>Italia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756755558495503E-2"/>
                  <c:y val="-5.1788455909283734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F71-4583-ADE5-BC4811695B64}"/>
                </c:ext>
              </c:extLst>
            </c:dLbl>
            <c:dLbl>
              <c:idx val="1"/>
              <c:layout>
                <c:manualLayout>
                  <c:x val="-6.756755558495503E-3"/>
                  <c:y val="6.7796580009528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F71-4583-ADE5-BC4811695B64}"/>
                </c:ext>
              </c:extLst>
            </c:dLbl>
            <c:dLbl>
              <c:idx val="2"/>
              <c:layout>
                <c:manualLayout>
                  <c:x val="-3.8288281498141181E-2"/>
                  <c:y val="6.77965800095288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F71-4583-ADE5-BC4811695B6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Demografia!$D$70:$F$70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Demografia!$D$73:$F$73</c:f>
              <c:numCache>
                <c:formatCode>_-* #,##0.0_-;\-* #,##0.0_-;_-* "-"??_-;_-@_-</c:formatCode>
                <c:ptCount val="3"/>
                <c:pt idx="0">
                  <c:v>57.444200000000002</c:v>
                </c:pt>
                <c:pt idx="1">
                  <c:v>57.6</c:v>
                </c:pt>
                <c:pt idx="2">
                  <c:v>57.8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F71-4583-ADE5-BC4811695B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9881871"/>
        <c:axId val="409890511"/>
      </c:lineChart>
      <c:catAx>
        <c:axId val="409881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09890511"/>
        <c:crosses val="autoZero"/>
        <c:auto val="1"/>
        <c:lblAlgn val="ctr"/>
        <c:lblOffset val="100"/>
        <c:noMultiLvlLbl val="0"/>
      </c:catAx>
      <c:valAx>
        <c:axId val="409890511"/>
        <c:scaling>
          <c:orientation val="minMax"/>
        </c:scaling>
        <c:delete val="1"/>
        <c:axPos val="l"/>
        <c:numFmt formatCode="_-* #,##0.0_-;\-* #,##0.0_-;_-* &quot;-&quot;??_-;_-@_-" sourceLinked="1"/>
        <c:majorTickMark val="none"/>
        <c:minorTickMark val="none"/>
        <c:tickLblPos val="nextTo"/>
        <c:crossAx val="409881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4"/>
          <c:order val="0"/>
          <c:tx>
            <c:strRef>
              <c:f>Demografia!$C$117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Demografia!$D$114:$F$114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Demografia!$D$117:$F$117</c:f>
              <c:numCache>
                <c:formatCode>_-* #,##0.0_-;\-* #,##0.0_-;_-* "-"??_-;_-@_-</c:formatCode>
                <c:ptCount val="3"/>
                <c:pt idx="0">
                  <c:v>46.381799999999998</c:v>
                </c:pt>
                <c:pt idx="1">
                  <c:v>46.6</c:v>
                </c:pt>
                <c:pt idx="2">
                  <c:v>46.9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8-4DE2-A1E2-DBED827BA49B}"/>
            </c:ext>
          </c:extLst>
        </c:ser>
        <c:ser>
          <c:idx val="3"/>
          <c:order val="1"/>
          <c:tx>
            <c:strRef>
              <c:f>Demografia!$C$116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0287403102357493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A88-4DE2-A1E2-DBED827BA4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Demografia!$D$114:$F$114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Demografia!$D$116:$F$116</c:f>
              <c:numCache>
                <c:formatCode>_-* #,##0.0_-;\-* #,##0.0_-;_-* "-"??_-;_-@_-</c:formatCode>
                <c:ptCount val="3"/>
                <c:pt idx="0">
                  <c:v>45.700699999999998</c:v>
                </c:pt>
                <c:pt idx="1">
                  <c:v>46</c:v>
                </c:pt>
                <c:pt idx="2">
                  <c:v>46.2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8-4DE2-A1E2-DBED827BA49B}"/>
            </c:ext>
          </c:extLst>
        </c:ser>
        <c:ser>
          <c:idx val="2"/>
          <c:order val="2"/>
          <c:tx>
            <c:strRef>
              <c:f>Demografia!$C$115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028740310235741E-2"/>
                  <c:y val="-1.11111111111111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A88-4DE2-A1E2-DBED827BA49B}"/>
                </c:ext>
              </c:extLst>
            </c:dLbl>
            <c:dLbl>
              <c:idx val="1"/>
              <c:layout>
                <c:manualLayout>
                  <c:x val="-1.5779091301833605E-2"/>
                  <c:y val="-1.111111111111111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it-IT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3434854362004659E-2"/>
                      <c:h val="8.880577427821521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7A88-4DE2-A1E2-DBED827BA49B}"/>
                </c:ext>
              </c:extLst>
            </c:dLbl>
            <c:dLbl>
              <c:idx val="2"/>
              <c:layout>
                <c:manualLayout>
                  <c:x val="-2.2541559002619518E-2"/>
                  <c:y val="-5.55555555555555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A88-4DE2-A1E2-DBED827BA49B}"/>
                </c:ext>
              </c:extLst>
            </c:dLbl>
            <c:dLbl>
              <c:idx val="3"/>
              <c:layout>
                <c:manualLayout>
                  <c:x val="-1.1270779501309801E-2"/>
                  <c:y val="-1.11111111111111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A88-4DE2-A1E2-DBED827BA49B}"/>
                </c:ext>
              </c:extLst>
            </c:dLbl>
            <c:dLbl>
              <c:idx val="4"/>
              <c:layout>
                <c:manualLayout>
                  <c:x val="-1.3524935401571661E-2"/>
                  <c:y val="-5.55555555555555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A88-4DE2-A1E2-DBED827BA4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Demografia!$D$114:$F$114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Demografia!$D$115:$F$115</c:f>
              <c:numCache>
                <c:formatCode>_-* #,##0.0_-;\-* #,##0.0_-;_-* "-"??_-;_-@_-</c:formatCode>
                <c:ptCount val="3"/>
                <c:pt idx="0">
                  <c:v>45.234200000000001</c:v>
                </c:pt>
                <c:pt idx="1">
                  <c:v>45.5</c:v>
                </c:pt>
                <c:pt idx="2">
                  <c:v>45.8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88-4DE2-A1E2-DBED827BA4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04117087"/>
        <c:axId val="404120927"/>
      </c:barChart>
      <c:catAx>
        <c:axId val="40411708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04120927"/>
        <c:crosses val="autoZero"/>
        <c:auto val="1"/>
        <c:lblAlgn val="ctr"/>
        <c:lblOffset val="100"/>
        <c:noMultiLvlLbl val="0"/>
      </c:catAx>
      <c:valAx>
        <c:axId val="404120927"/>
        <c:scaling>
          <c:orientation val="minMax"/>
        </c:scaling>
        <c:delete val="1"/>
        <c:axPos val="b"/>
        <c:numFmt formatCode="_-* #,##0.0_-;\-* #,##0.0_-;_-* &quot;-&quot;??_-;_-@_-" sourceLinked="1"/>
        <c:majorTickMark val="none"/>
        <c:minorTickMark val="none"/>
        <c:tickLblPos val="nextTo"/>
        <c:crossAx val="4041170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Demografia!$C$135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C8B-4258-8192-22ED0E322947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C8B-4258-8192-22ED0E32294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Demografia!$B$136:$B$138</c:f>
              <c:strCache>
                <c:ptCount val="3"/>
                <c:pt idx="0">
                  <c:v>Reggio di Calabria</c:v>
                </c:pt>
                <c:pt idx="1">
                  <c:v>Calabria</c:v>
                </c:pt>
                <c:pt idx="2">
                  <c:v>Italia</c:v>
                </c:pt>
              </c:strCache>
            </c:strRef>
          </c:cat>
          <c:val>
            <c:numRef>
              <c:f>Demografia!$C$136:$C$138</c:f>
              <c:numCache>
                <c:formatCode>_-* #,##0.0_-;\-* #,##0.0_-;_-* "-"??_-;_-@_-</c:formatCode>
                <c:ptCount val="3"/>
                <c:pt idx="0">
                  <c:v>-2.8</c:v>
                </c:pt>
                <c:pt idx="1">
                  <c:v>0.3</c:v>
                </c:pt>
                <c:pt idx="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8B-4258-8192-22ED0E322947}"/>
            </c:ext>
          </c:extLst>
        </c:ser>
        <c:ser>
          <c:idx val="1"/>
          <c:order val="1"/>
          <c:tx>
            <c:strRef>
              <c:f>Demografia!$D$135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1">
                  <a:lumMod val="9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2C8B-4258-8192-22ED0E32294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2C8B-4258-8192-22ED0E32294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Demografia!$B$136:$B$138</c:f>
              <c:strCache>
                <c:ptCount val="3"/>
                <c:pt idx="0">
                  <c:v>Reggio di Calabria</c:v>
                </c:pt>
                <c:pt idx="1">
                  <c:v>Calabria</c:v>
                </c:pt>
                <c:pt idx="2">
                  <c:v>Italia</c:v>
                </c:pt>
              </c:strCache>
            </c:strRef>
          </c:cat>
          <c:val>
            <c:numRef>
              <c:f>Demografia!$D$136:$D$138</c:f>
              <c:numCache>
                <c:formatCode>_-* #,##0.0_-;\-* #,##0.0_-;_-* "-"??_-;_-@_-</c:formatCode>
                <c:ptCount val="3"/>
                <c:pt idx="0">
                  <c:v>-1.1000000000000001</c:v>
                </c:pt>
                <c:pt idx="1">
                  <c:v>2</c:v>
                </c:pt>
                <c:pt idx="2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C8B-4258-8192-22ED0E322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6417775"/>
        <c:axId val="456421615"/>
      </c:barChart>
      <c:catAx>
        <c:axId val="456417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56421615"/>
        <c:crosses val="autoZero"/>
        <c:auto val="1"/>
        <c:lblAlgn val="ctr"/>
        <c:lblOffset val="100"/>
        <c:noMultiLvlLbl val="0"/>
      </c:catAx>
      <c:valAx>
        <c:axId val="456421615"/>
        <c:scaling>
          <c:orientation val="minMax"/>
        </c:scaling>
        <c:delete val="1"/>
        <c:axPos val="l"/>
        <c:numFmt formatCode="_-* #,##0.0_-;\-* #,##0.0_-;_-* &quot;-&quot;??_-;_-@_-" sourceLinked="1"/>
        <c:majorTickMark val="none"/>
        <c:minorTickMark val="none"/>
        <c:tickLblPos val="nextTo"/>
        <c:crossAx val="4564177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Demografia!$C$87</c:f>
              <c:strCache>
                <c:ptCount val="1"/>
                <c:pt idx="0">
                  <c:v>Reggio di Calabria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7027022233982012E-2"/>
                  <c:y val="6.7796580009528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830-4C39-82D9-EC528268528F}"/>
                </c:ext>
              </c:extLst>
            </c:dLbl>
            <c:dLbl>
              <c:idx val="1"/>
              <c:layout>
                <c:manualLayout>
                  <c:x val="-1.1261259264159171E-2"/>
                  <c:y val="2.82485750039703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830-4C39-82D9-EC52826852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Demografia!$D$70:$F$70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Demografia!$D$87:$F$87</c:f>
              <c:numCache>
                <c:formatCode>_-* #,##0.0_-;\-* #,##0.0_-;_-* "-"??_-;_-@_-</c:formatCode>
                <c:ptCount val="3"/>
                <c:pt idx="0">
                  <c:v>36.527999999999999</c:v>
                </c:pt>
                <c:pt idx="1">
                  <c:v>37.299999999999997</c:v>
                </c:pt>
                <c:pt idx="2">
                  <c:v>38.200000000000003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830-4C39-82D9-EC528268528F}"/>
            </c:ext>
          </c:extLst>
        </c:ser>
        <c:ser>
          <c:idx val="1"/>
          <c:order val="1"/>
          <c:tx>
            <c:strRef>
              <c:f>Demografia!$C$88</c:f>
              <c:strCache>
                <c:ptCount val="1"/>
                <c:pt idx="0">
                  <c:v>Calabria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7027022233982012E-2"/>
                  <c:y val="-6.21468650087348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830-4C39-82D9-EC528268528F}"/>
                </c:ext>
              </c:extLst>
            </c:dLbl>
            <c:dLbl>
              <c:idx val="1"/>
              <c:layout>
                <c:manualLayout>
                  <c:x val="-1.8018014822654676E-2"/>
                  <c:y val="-5.0847435007146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830-4C39-82D9-EC52826852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Demografia!$D$70:$F$70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Demografia!$D$88:$F$88</c:f>
              <c:numCache>
                <c:formatCode>_-* #,##0.0_-;\-* #,##0.0_-;_-* "-"??_-;_-@_-</c:formatCode>
                <c:ptCount val="3"/>
                <c:pt idx="0">
                  <c:v>37.061300000000003</c:v>
                </c:pt>
                <c:pt idx="1">
                  <c:v>37.799999999999997</c:v>
                </c:pt>
                <c:pt idx="2">
                  <c:v>38.799999999999997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830-4C39-82D9-EC528268528F}"/>
            </c:ext>
          </c:extLst>
        </c:ser>
        <c:ser>
          <c:idx val="2"/>
          <c:order val="2"/>
          <c:tx>
            <c:strRef>
              <c:f>Demografia!$C$89</c:f>
              <c:strCache>
                <c:ptCount val="1"/>
                <c:pt idx="0">
                  <c:v>Italia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8018014822654676E-2"/>
                  <c:y val="-5.64971500079407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830-4C39-82D9-EC528268528F}"/>
                </c:ext>
              </c:extLst>
            </c:dLbl>
            <c:dLbl>
              <c:idx val="1"/>
              <c:layout>
                <c:manualLayout>
                  <c:x val="-2.4774770381150175E-2"/>
                  <c:y val="-5.08474350071466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830-4C39-82D9-EC528268528F}"/>
                </c:ext>
              </c:extLst>
            </c:dLbl>
            <c:dLbl>
              <c:idx val="2"/>
              <c:layout>
                <c:manualLayout>
                  <c:x val="-2.7027022233982012E-2"/>
                  <c:y val="-3.9548005005558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830-4C39-82D9-EC52826852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Demografia!$D$70:$F$70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Demografia!$D$89:$F$89</c:f>
              <c:numCache>
                <c:formatCode>_-* #,##0.0_-;\-* #,##0.0_-;_-* "-"??_-;_-@_-</c:formatCode>
                <c:ptCount val="3"/>
                <c:pt idx="0">
                  <c:v>37.845199999999998</c:v>
                </c:pt>
                <c:pt idx="1">
                  <c:v>38.4</c:v>
                </c:pt>
                <c:pt idx="2">
                  <c:v>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830-4C39-82D9-EC5282685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9881871"/>
        <c:axId val="409890511"/>
      </c:lineChart>
      <c:catAx>
        <c:axId val="409881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09890511"/>
        <c:crosses val="autoZero"/>
        <c:auto val="1"/>
        <c:lblAlgn val="ctr"/>
        <c:lblOffset val="100"/>
        <c:noMultiLvlLbl val="0"/>
      </c:catAx>
      <c:valAx>
        <c:axId val="409890511"/>
        <c:scaling>
          <c:orientation val="minMax"/>
        </c:scaling>
        <c:delete val="1"/>
        <c:axPos val="l"/>
        <c:numFmt formatCode="_-* #,##0.0_-;\-* #,##0.0_-;_-* &quot;-&quot;??_-;_-@_-" sourceLinked="1"/>
        <c:majorTickMark val="none"/>
        <c:minorTickMark val="none"/>
        <c:tickLblPos val="nextTo"/>
        <c:crossAx val="409881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Demografia!$C$101</c:f>
              <c:strCache>
                <c:ptCount val="1"/>
                <c:pt idx="0">
                  <c:v>Reggio di Calabria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9279274086813845E-2"/>
                  <c:y val="5.0847435007146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9BB-4D87-8EFC-C7B8D1E19E8B}"/>
                </c:ext>
              </c:extLst>
            </c:dLbl>
            <c:dLbl>
              <c:idx val="1"/>
              <c:layout>
                <c:manualLayout>
                  <c:x val="-8.2581613947315974E-17"/>
                  <c:y val="6.7796580009528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9BB-4D87-8EFC-C7B8D1E19E8B}"/>
                </c:ext>
              </c:extLst>
            </c:dLbl>
            <c:dLbl>
              <c:idx val="2"/>
              <c:layout>
                <c:manualLayout>
                  <c:x val="-4.0540533350973018E-2"/>
                  <c:y val="7.34462950103229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BB-4D87-8EFC-C7B8D1E19E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Demografia!$D$70:$F$70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Demografia!$D$101:$F$101</c:f>
              <c:numCache>
                <c:formatCode>_-* #,##0.0_-;\-* #,##0.0_-;_-* "-"??_-;_-@_-</c:formatCode>
                <c:ptCount val="3"/>
                <c:pt idx="0">
                  <c:v>173.51900000000001</c:v>
                </c:pt>
                <c:pt idx="1">
                  <c:v>178.4</c:v>
                </c:pt>
                <c:pt idx="2">
                  <c:v>184.8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BB-4D87-8EFC-C7B8D1E19E8B}"/>
            </c:ext>
          </c:extLst>
        </c:ser>
        <c:ser>
          <c:idx val="1"/>
          <c:order val="1"/>
          <c:tx>
            <c:strRef>
              <c:f>Demografia!$C$102</c:f>
              <c:strCache>
                <c:ptCount val="1"/>
                <c:pt idx="0">
                  <c:v>Calabria</c:v>
                </c:pt>
              </c:strCache>
            </c:strRef>
          </c:tx>
          <c:spPr>
            <a:ln w="28575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1.8018014822654676E-2"/>
                  <c:y val="3.389829000476449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9BB-4D87-8EFC-C7B8D1E19E8B}"/>
                </c:ext>
              </c:extLst>
            </c:dLbl>
            <c:dLbl>
              <c:idx val="1"/>
              <c:layout>
                <c:manualLayout>
                  <c:x val="-2.7027022233982012E-2"/>
                  <c:y val="3.38982900047644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9BB-4D87-8EFC-C7B8D1E19E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Demografia!$D$70:$F$70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Demografia!$D$102:$F$102</c:f>
              <c:numCache>
                <c:formatCode>_-* #,##0.0_-;\-* #,##0.0_-;_-* "-"??_-;_-@_-</c:formatCode>
                <c:ptCount val="3"/>
                <c:pt idx="0">
                  <c:v>183.696</c:v>
                </c:pt>
                <c:pt idx="1">
                  <c:v>189.4</c:v>
                </c:pt>
                <c:pt idx="2">
                  <c:v>196.7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9BB-4D87-8EFC-C7B8D1E19E8B}"/>
            </c:ext>
          </c:extLst>
        </c:ser>
        <c:ser>
          <c:idx val="2"/>
          <c:order val="2"/>
          <c:tx>
            <c:strRef>
              <c:f>Demografia!$C$103</c:f>
              <c:strCache>
                <c:ptCount val="1"/>
                <c:pt idx="0">
                  <c:v>Italia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4.1290806973657987E-17"/>
                  <c:y val="-6.77965800095288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9BB-4D87-8EFC-C7B8D1E19E8B}"/>
                </c:ext>
              </c:extLst>
            </c:dLbl>
            <c:dLbl>
              <c:idx val="1"/>
              <c:layout>
                <c:manualLayout>
                  <c:x val="-3.6036029645309428E-2"/>
                  <c:y val="-5.08474350071466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9BB-4D87-8EFC-C7B8D1E19E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Demografia!$D$70:$F$70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Demografia!$D$103:$F$103</c:f>
              <c:numCache>
                <c:formatCode>_-* #,##0.0_-;\-* #,##0.0_-;_-* "-"??_-;_-@_-</c:formatCode>
                <c:ptCount val="3"/>
                <c:pt idx="0">
                  <c:v>193.09800000000001</c:v>
                </c:pt>
                <c:pt idx="1">
                  <c:v>199.8</c:v>
                </c:pt>
                <c:pt idx="2">
                  <c:v>207.7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9BB-4D87-8EFC-C7B8D1E19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09881871"/>
        <c:axId val="409890511"/>
      </c:lineChart>
      <c:catAx>
        <c:axId val="409881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09890511"/>
        <c:crosses val="autoZero"/>
        <c:auto val="1"/>
        <c:lblAlgn val="ctr"/>
        <c:lblOffset val="100"/>
        <c:noMultiLvlLbl val="0"/>
      </c:catAx>
      <c:valAx>
        <c:axId val="409890511"/>
        <c:scaling>
          <c:orientation val="minMax"/>
        </c:scaling>
        <c:delete val="1"/>
        <c:axPos val="l"/>
        <c:numFmt formatCode="_-* #,##0.0_-;\-* #,##0.0_-;_-* &quot;-&quot;??_-;_-@_-" sourceLinked="1"/>
        <c:majorTickMark val="none"/>
        <c:minorTickMark val="none"/>
        <c:tickLblPos val="nextTo"/>
        <c:crossAx val="409881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'Mercato del lavoro'!$L$7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'Mercato del lavoro'!$M$3:$T$4</c:f>
              <c:multiLvlStrCache>
                <c:ptCount val="8"/>
                <c:lvl>
                  <c:pt idx="0">
                    <c:v>Reggio di Calabria</c:v>
                  </c:pt>
                  <c:pt idx="1">
                    <c:v>Calabria</c:v>
                  </c:pt>
                  <c:pt idx="2">
                    <c:v>Mezzogiorno</c:v>
                  </c:pt>
                  <c:pt idx="3">
                    <c:v>Italia</c:v>
                  </c:pt>
                  <c:pt idx="4">
                    <c:v>Reggio di Calabria</c:v>
                  </c:pt>
                  <c:pt idx="5">
                    <c:v>Calabria</c:v>
                  </c:pt>
                  <c:pt idx="6">
                    <c:v>Mezzogiorno</c:v>
                  </c:pt>
                  <c:pt idx="7">
                    <c:v>Italia</c:v>
                  </c:pt>
                </c:lvl>
                <c:lvl>
                  <c:pt idx="0">
                    <c:v>Uomini</c:v>
                  </c:pt>
                  <c:pt idx="4">
                    <c:v>Donne</c:v>
                  </c:pt>
                </c:lvl>
              </c:multiLvlStrCache>
            </c:multiLvlStrRef>
          </c:cat>
          <c:val>
            <c:numRef>
              <c:f>'Mercato del lavoro'!$M$7:$T$7</c:f>
              <c:numCache>
                <c:formatCode>0.0</c:formatCode>
                <c:ptCount val="8"/>
                <c:pt idx="0">
                  <c:v>52.7</c:v>
                </c:pt>
                <c:pt idx="1">
                  <c:v>56.8</c:v>
                </c:pt>
                <c:pt idx="2">
                  <c:v>60.5</c:v>
                </c:pt>
                <c:pt idx="3">
                  <c:v>70.400000000000006</c:v>
                </c:pt>
                <c:pt idx="4">
                  <c:v>30.2</c:v>
                </c:pt>
                <c:pt idx="5">
                  <c:v>32.6</c:v>
                </c:pt>
                <c:pt idx="6">
                  <c:v>36</c:v>
                </c:pt>
                <c:pt idx="7">
                  <c:v>52.5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AC-436B-B7AC-BDB41CA0ABDB}"/>
            </c:ext>
          </c:extLst>
        </c:ser>
        <c:ser>
          <c:idx val="1"/>
          <c:order val="1"/>
          <c:tx>
            <c:strRef>
              <c:f>'Mercato del lavoro'!$L$8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'Mercato del lavoro'!$M$3:$T$4</c:f>
              <c:multiLvlStrCache>
                <c:ptCount val="8"/>
                <c:lvl>
                  <c:pt idx="0">
                    <c:v>Reggio di Calabria</c:v>
                  </c:pt>
                  <c:pt idx="1">
                    <c:v>Calabria</c:v>
                  </c:pt>
                  <c:pt idx="2">
                    <c:v>Mezzogiorno</c:v>
                  </c:pt>
                  <c:pt idx="3">
                    <c:v>Italia</c:v>
                  </c:pt>
                  <c:pt idx="4">
                    <c:v>Reggio di Calabria</c:v>
                  </c:pt>
                  <c:pt idx="5">
                    <c:v>Calabria</c:v>
                  </c:pt>
                  <c:pt idx="6">
                    <c:v>Mezzogiorno</c:v>
                  </c:pt>
                  <c:pt idx="7">
                    <c:v>Italia</c:v>
                  </c:pt>
                </c:lvl>
                <c:lvl>
                  <c:pt idx="0">
                    <c:v>Uomini</c:v>
                  </c:pt>
                  <c:pt idx="4">
                    <c:v>Donne</c:v>
                  </c:pt>
                </c:lvl>
              </c:multiLvlStrCache>
            </c:multiLvlStrRef>
          </c:cat>
          <c:val>
            <c:numRef>
              <c:f>'Mercato del lavoro'!$M$8:$T$8</c:f>
              <c:numCache>
                <c:formatCode>0.0</c:formatCode>
                <c:ptCount val="8"/>
                <c:pt idx="0">
                  <c:v>52.4</c:v>
                </c:pt>
                <c:pt idx="1">
                  <c:v>56.6</c:v>
                </c:pt>
                <c:pt idx="2">
                  <c:v>61.5</c:v>
                </c:pt>
                <c:pt idx="3">
                  <c:v>71.099999999999994</c:v>
                </c:pt>
                <c:pt idx="4">
                  <c:v>32.6</c:v>
                </c:pt>
                <c:pt idx="5">
                  <c:v>33.1</c:v>
                </c:pt>
                <c:pt idx="6">
                  <c:v>37.200000000000003</c:v>
                </c:pt>
                <c:pt idx="7">
                  <c:v>53.3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AC-436B-B7AC-BDB41CA0A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7484000"/>
        <c:axId val="1017490240"/>
      </c:barChart>
      <c:catAx>
        <c:axId val="10174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17490240"/>
        <c:crosses val="autoZero"/>
        <c:auto val="1"/>
        <c:lblAlgn val="ctr"/>
        <c:lblOffset val="100"/>
        <c:noMultiLvlLbl val="0"/>
      </c:catAx>
      <c:valAx>
        <c:axId val="1017490240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101748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'Mercato del lavoro'!$N$20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0F9ED5"/>
            </a:solidFill>
            <a:ln>
              <a:solidFill>
                <a:schemeClr val="tx2">
                  <a:lumMod val="25000"/>
                  <a:lumOff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lavoro'!$M$21:$M$24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lavoro'!$N$21:$N$24</c:f>
              <c:numCache>
                <c:formatCode>#,##0.0_ ;\-#,##0.0\ </c:formatCode>
                <c:ptCount val="4"/>
                <c:pt idx="0" formatCode="0.0">
                  <c:v>41.3</c:v>
                </c:pt>
                <c:pt idx="1">
                  <c:v>44.6</c:v>
                </c:pt>
                <c:pt idx="2">
                  <c:v>48.2</c:v>
                </c:pt>
                <c:pt idx="3">
                  <c:v>61.5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4B-4190-B510-A0E3C7C5A17C}"/>
            </c:ext>
          </c:extLst>
        </c:ser>
        <c:ser>
          <c:idx val="3"/>
          <c:order val="1"/>
          <c:tx>
            <c:strRef>
              <c:f>'Mercato del lavoro'!$O$20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2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1.6075650118203598E-3"/>
                  <c:y val="3.05532972241475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4B-4190-B510-A0E3C7C5A17C}"/>
                </c:ext>
              </c:extLst>
            </c:dLbl>
            <c:dLbl>
              <c:idx val="1"/>
              <c:layout>
                <c:manualLayout>
                  <c:x val="-7.9117415287629205E-3"/>
                  <c:y val="8.645046449344634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4B-4190-B510-A0E3C7C5A17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lavoro'!$M$21:$M$24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lavoro'!$O$21:$O$24</c:f>
              <c:numCache>
                <c:formatCode>#,##0.0_ ;\-#,##0.0\ </c:formatCode>
                <c:ptCount val="4"/>
                <c:pt idx="0" formatCode="0.0">
                  <c:v>42.4</c:v>
                </c:pt>
                <c:pt idx="1">
                  <c:v>44.8</c:v>
                </c:pt>
                <c:pt idx="2">
                  <c:v>49.3</c:v>
                </c:pt>
                <c:pt idx="3">
                  <c:v>62.2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4B-4190-B510-A0E3C7C5A1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25611568"/>
        <c:axId val="1125612528"/>
      </c:barChart>
      <c:catAx>
        <c:axId val="112561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25612528"/>
        <c:crosses val="autoZero"/>
        <c:auto val="1"/>
        <c:lblAlgn val="ctr"/>
        <c:lblOffset val="100"/>
        <c:noMultiLvlLbl val="0"/>
      </c:catAx>
      <c:valAx>
        <c:axId val="1125612528"/>
        <c:scaling>
          <c:orientation val="minMax"/>
          <c:min val="25"/>
        </c:scaling>
        <c:delete val="1"/>
        <c:axPos val="l"/>
        <c:numFmt formatCode="0.0" sourceLinked="1"/>
        <c:majorTickMark val="none"/>
        <c:minorTickMark val="none"/>
        <c:tickLblPos val="nextTo"/>
        <c:crossAx val="112561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'Mercato del lavoro'!$F$52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lavoro'!$G$51:$L$51</c:f>
              <c:strCache>
                <c:ptCount val="6"/>
                <c:pt idx="0">
                  <c:v>Agricoltura silvicoltura e pesca</c:v>
                </c:pt>
                <c:pt idx="1">
                  <c:v>Industria in senso stretto</c:v>
                </c:pt>
                <c:pt idx="2">
                  <c:v>Costruzioni</c:v>
                </c:pt>
                <c:pt idx="3">
                  <c:v>Commercio, servizi di alloggio e di ristorazione</c:v>
                </c:pt>
                <c:pt idx="4">
                  <c:v>Altre attività di servizi</c:v>
                </c:pt>
                <c:pt idx="5">
                  <c:v>Totale</c:v>
                </c:pt>
              </c:strCache>
            </c:strRef>
          </c:cat>
          <c:val>
            <c:numRef>
              <c:f>'Mercato del lavoro'!$G$52:$L$52</c:f>
              <c:numCache>
                <c:formatCode>0.0</c:formatCode>
                <c:ptCount val="6"/>
                <c:pt idx="0">
                  <c:v>17.419354838709666</c:v>
                </c:pt>
                <c:pt idx="1">
                  <c:v>59.016393442622949</c:v>
                </c:pt>
                <c:pt idx="2">
                  <c:v>3.883495145631044</c:v>
                </c:pt>
                <c:pt idx="3">
                  <c:v>-1.834862385321101</c:v>
                </c:pt>
                <c:pt idx="4">
                  <c:v>-4.6052631578947345</c:v>
                </c:pt>
                <c:pt idx="5">
                  <c:v>1.85053380782918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D2-4017-8120-29FF7F28DF66}"/>
            </c:ext>
          </c:extLst>
        </c:ser>
        <c:ser>
          <c:idx val="1"/>
          <c:order val="1"/>
          <c:tx>
            <c:strRef>
              <c:f>'Mercato del lavoro'!$F$53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lavoro'!$G$51:$L$51</c:f>
              <c:strCache>
                <c:ptCount val="6"/>
                <c:pt idx="0">
                  <c:v>Agricoltura silvicoltura e pesca</c:v>
                </c:pt>
                <c:pt idx="1">
                  <c:v>Industria in senso stretto</c:v>
                </c:pt>
                <c:pt idx="2">
                  <c:v>Costruzioni</c:v>
                </c:pt>
                <c:pt idx="3">
                  <c:v>Commercio, servizi di alloggio e di ristorazione</c:v>
                </c:pt>
                <c:pt idx="4">
                  <c:v>Altre attività di servizi</c:v>
                </c:pt>
                <c:pt idx="5">
                  <c:v>Totale</c:v>
                </c:pt>
              </c:strCache>
            </c:strRef>
          </c:cat>
          <c:val>
            <c:numRef>
              <c:f>'Mercato del lavoro'!$G$53:$L$53</c:f>
              <c:numCache>
                <c:formatCode>0.0</c:formatCode>
                <c:ptCount val="6"/>
                <c:pt idx="0">
                  <c:v>3.1135531135531025</c:v>
                </c:pt>
                <c:pt idx="1">
                  <c:v>-0.47058823529412264</c:v>
                </c:pt>
                <c:pt idx="2">
                  <c:v>0</c:v>
                </c:pt>
                <c:pt idx="3">
                  <c:v>10.390763765541733</c:v>
                </c:pt>
                <c:pt idx="4">
                  <c:v>-3.8920056100981704</c:v>
                </c:pt>
                <c:pt idx="5">
                  <c:v>0.40801186943619783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D2-4017-8120-29FF7F28DF66}"/>
            </c:ext>
          </c:extLst>
        </c:ser>
        <c:ser>
          <c:idx val="2"/>
          <c:order val="2"/>
          <c:tx>
            <c:strRef>
              <c:f>'Mercato del lavoro'!$F$54</c:f>
              <c:strCache>
                <c:ptCount val="1"/>
                <c:pt idx="0">
                  <c:v>Mezzogiorno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0"/>
                  <c:y val="-1.2820512820512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6D2-4017-8120-29FF7F28DF6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lavoro'!$G$51:$L$51</c:f>
              <c:strCache>
                <c:ptCount val="6"/>
                <c:pt idx="0">
                  <c:v>Agricoltura silvicoltura e pesca</c:v>
                </c:pt>
                <c:pt idx="1">
                  <c:v>Industria in senso stretto</c:v>
                </c:pt>
                <c:pt idx="2">
                  <c:v>Costruzioni</c:v>
                </c:pt>
                <c:pt idx="3">
                  <c:v>Commercio, servizi di alloggio e di ristorazione</c:v>
                </c:pt>
                <c:pt idx="4">
                  <c:v>Altre attività di servizi</c:v>
                </c:pt>
                <c:pt idx="5">
                  <c:v>Totale</c:v>
                </c:pt>
              </c:strCache>
            </c:strRef>
          </c:cat>
          <c:val>
            <c:numRef>
              <c:f>'Mercato del lavoro'!$G$54:$L$54</c:f>
              <c:numCache>
                <c:formatCode>0.0</c:formatCode>
                <c:ptCount val="6"/>
                <c:pt idx="0">
                  <c:v>-0.4760771244941675</c:v>
                </c:pt>
                <c:pt idx="1">
                  <c:v>-0.93991671624032991</c:v>
                </c:pt>
                <c:pt idx="2">
                  <c:v>9.8765432098765427</c:v>
                </c:pt>
                <c:pt idx="3">
                  <c:v>5.5311997661844359</c:v>
                </c:pt>
                <c:pt idx="4">
                  <c:v>0.89408528198073878</c:v>
                </c:pt>
                <c:pt idx="5">
                  <c:v>2.2439302875085332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D2-4017-8120-29FF7F28DF66}"/>
            </c:ext>
          </c:extLst>
        </c:ser>
        <c:ser>
          <c:idx val="3"/>
          <c:order val="3"/>
          <c:tx>
            <c:strRef>
              <c:f>'Mercato del lavoro'!$F$55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'Mercato del lavoro'!$G$51:$L$51</c:f>
              <c:strCache>
                <c:ptCount val="6"/>
                <c:pt idx="0">
                  <c:v>Agricoltura silvicoltura e pesca</c:v>
                </c:pt>
                <c:pt idx="1">
                  <c:v>Industria in senso stretto</c:v>
                </c:pt>
                <c:pt idx="2">
                  <c:v>Costruzioni</c:v>
                </c:pt>
                <c:pt idx="3">
                  <c:v>Commercio, servizi di alloggio e di ristorazione</c:v>
                </c:pt>
                <c:pt idx="4">
                  <c:v>Altre attività di servizi</c:v>
                </c:pt>
                <c:pt idx="5">
                  <c:v>Totale</c:v>
                </c:pt>
              </c:strCache>
            </c:strRef>
          </c:cat>
          <c:val>
            <c:numRef>
              <c:f>'Mercato del lavoro'!$G$55:$L$55</c:f>
              <c:numCache>
                <c:formatCode>0.0</c:formatCode>
                <c:ptCount val="6"/>
                <c:pt idx="0">
                  <c:v>-3.2680509674374747</c:v>
                </c:pt>
                <c:pt idx="1">
                  <c:v>0.5978695633868103</c:v>
                </c:pt>
                <c:pt idx="2">
                  <c:v>4.997060552616106</c:v>
                </c:pt>
                <c:pt idx="3">
                  <c:v>3.388640714741542</c:v>
                </c:pt>
                <c:pt idx="4">
                  <c:v>0.98550675301907198</c:v>
                </c:pt>
                <c:pt idx="5">
                  <c:v>1.4944931912348913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D2-4017-8120-29FF7F28D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353276832"/>
        <c:axId val="1353277792"/>
      </c:barChart>
      <c:catAx>
        <c:axId val="135327683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353277792"/>
        <c:crosses val="autoZero"/>
        <c:auto val="1"/>
        <c:lblAlgn val="ctr"/>
        <c:lblOffset val="100"/>
        <c:noMultiLvlLbl val="0"/>
      </c:catAx>
      <c:valAx>
        <c:axId val="1353277792"/>
        <c:scaling>
          <c:orientation val="minMax"/>
          <c:min val="-15"/>
        </c:scaling>
        <c:delete val="1"/>
        <c:axPos val="t"/>
        <c:numFmt formatCode="0.0" sourceLinked="1"/>
        <c:majorTickMark val="none"/>
        <c:minorTickMark val="none"/>
        <c:tickLblPos val="low"/>
        <c:crossAx val="135327683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'Mercato del lavoro'!$L$69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'Mercato del lavoro'!$M$65:$T$66</c:f>
              <c:multiLvlStrCache>
                <c:ptCount val="8"/>
                <c:lvl>
                  <c:pt idx="0">
                    <c:v>Reggio di Calabria</c:v>
                  </c:pt>
                  <c:pt idx="1">
                    <c:v>Mezzogiorno</c:v>
                  </c:pt>
                  <c:pt idx="2">
                    <c:v>Calabria</c:v>
                  </c:pt>
                  <c:pt idx="3">
                    <c:v>Italia</c:v>
                  </c:pt>
                  <c:pt idx="4">
                    <c:v>Reggio di Calabria</c:v>
                  </c:pt>
                  <c:pt idx="5">
                    <c:v>Mezzogiorno</c:v>
                  </c:pt>
                  <c:pt idx="6">
                    <c:v>Calabria</c:v>
                  </c:pt>
                  <c:pt idx="7">
                    <c:v>Italia</c:v>
                  </c:pt>
                </c:lvl>
                <c:lvl>
                  <c:pt idx="0">
                    <c:v>Uomini</c:v>
                  </c:pt>
                  <c:pt idx="4">
                    <c:v>Donne</c:v>
                  </c:pt>
                </c:lvl>
              </c:multiLvlStrCache>
            </c:multiLvlStrRef>
          </c:cat>
          <c:val>
            <c:numRef>
              <c:f>'Mercato del lavoro'!$M$69:$T$69</c:f>
              <c:numCache>
                <c:formatCode>0.0</c:formatCode>
                <c:ptCount val="8"/>
                <c:pt idx="0">
                  <c:v>14.7</c:v>
                </c:pt>
                <c:pt idx="1">
                  <c:v>12.5</c:v>
                </c:pt>
                <c:pt idx="2">
                  <c:v>14</c:v>
                </c:pt>
                <c:pt idx="3">
                  <c:v>6.8</c:v>
                </c:pt>
                <c:pt idx="4">
                  <c:v>17.8</c:v>
                </c:pt>
                <c:pt idx="5">
                  <c:v>16.399999999999999</c:v>
                </c:pt>
                <c:pt idx="6">
                  <c:v>19</c:v>
                </c:pt>
                <c:pt idx="7">
                  <c:v>8.8000000000000007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B5-465E-8FBB-EF0353A666E2}"/>
            </c:ext>
          </c:extLst>
        </c:ser>
        <c:ser>
          <c:idx val="1"/>
          <c:order val="1"/>
          <c:tx>
            <c:strRef>
              <c:f>'Mercato del lavoro'!$L$70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'Mercato del lavoro'!$M$65:$T$66</c:f>
              <c:multiLvlStrCache>
                <c:ptCount val="8"/>
                <c:lvl>
                  <c:pt idx="0">
                    <c:v>Reggio di Calabria</c:v>
                  </c:pt>
                  <c:pt idx="1">
                    <c:v>Mezzogiorno</c:v>
                  </c:pt>
                  <c:pt idx="2">
                    <c:v>Calabria</c:v>
                  </c:pt>
                  <c:pt idx="3">
                    <c:v>Italia</c:v>
                  </c:pt>
                  <c:pt idx="4">
                    <c:v>Reggio di Calabria</c:v>
                  </c:pt>
                  <c:pt idx="5">
                    <c:v>Mezzogiorno</c:v>
                  </c:pt>
                  <c:pt idx="6">
                    <c:v>Calabria</c:v>
                  </c:pt>
                  <c:pt idx="7">
                    <c:v>Italia</c:v>
                  </c:pt>
                </c:lvl>
                <c:lvl>
                  <c:pt idx="0">
                    <c:v>Uomini</c:v>
                  </c:pt>
                  <c:pt idx="4">
                    <c:v>Donne</c:v>
                  </c:pt>
                </c:lvl>
              </c:multiLvlStrCache>
            </c:multiLvlStrRef>
          </c:cat>
          <c:val>
            <c:numRef>
              <c:f>'Mercato del lavoro'!$M$70:$T$70</c:f>
              <c:numCache>
                <c:formatCode>0.0</c:formatCode>
                <c:ptCount val="8"/>
                <c:pt idx="0">
                  <c:v>11.6</c:v>
                </c:pt>
                <c:pt idx="1">
                  <c:v>10.8</c:v>
                </c:pt>
                <c:pt idx="2">
                  <c:v>12</c:v>
                </c:pt>
                <c:pt idx="3">
                  <c:v>5.9</c:v>
                </c:pt>
                <c:pt idx="4">
                  <c:v>9.3000000000000007</c:v>
                </c:pt>
                <c:pt idx="5">
                  <c:v>13.5</c:v>
                </c:pt>
                <c:pt idx="6">
                  <c:v>14.8</c:v>
                </c:pt>
                <c:pt idx="7">
                  <c:v>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B5-465E-8FBB-EF0353A66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7484000"/>
        <c:axId val="1017490240"/>
      </c:barChart>
      <c:catAx>
        <c:axId val="10174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17490240"/>
        <c:crosses val="autoZero"/>
        <c:auto val="1"/>
        <c:lblAlgn val="ctr"/>
        <c:lblOffset val="100"/>
        <c:noMultiLvlLbl val="0"/>
      </c:catAx>
      <c:valAx>
        <c:axId val="1017490240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101748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'Mercato del lavoro'!$N$83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rgbClr val="00B0F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lavoro'!$M$84:$M$87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lavoro'!$N$84:$N$87</c:f>
              <c:numCache>
                <c:formatCode>0.0</c:formatCode>
                <c:ptCount val="4"/>
                <c:pt idx="0">
                  <c:v>15.9</c:v>
                </c:pt>
                <c:pt idx="1">
                  <c:v>15.9</c:v>
                </c:pt>
                <c:pt idx="2">
                  <c:v>14</c:v>
                </c:pt>
                <c:pt idx="3">
                  <c:v>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2A-4493-BB1C-42C912485F12}"/>
            </c:ext>
          </c:extLst>
        </c:ser>
        <c:ser>
          <c:idx val="3"/>
          <c:order val="1"/>
          <c:tx>
            <c:strRef>
              <c:f>'Mercato del lavoro'!$O$83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2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lavoro'!$M$84:$M$87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lavoro'!$O$84:$O$87</c:f>
              <c:numCache>
                <c:formatCode>0.0</c:formatCode>
                <c:ptCount val="4"/>
                <c:pt idx="0">
                  <c:v>10.7</c:v>
                </c:pt>
                <c:pt idx="1">
                  <c:v>13.1</c:v>
                </c:pt>
                <c:pt idx="2">
                  <c:v>11.9</c:v>
                </c:pt>
                <c:pt idx="3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2A-4493-BB1C-42C912485F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25611568"/>
        <c:axId val="1125612528"/>
      </c:barChart>
      <c:catAx>
        <c:axId val="112561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25612528"/>
        <c:crosses val="autoZero"/>
        <c:auto val="1"/>
        <c:lblAlgn val="ctr"/>
        <c:lblOffset val="100"/>
        <c:noMultiLvlLbl val="0"/>
      </c:catAx>
      <c:valAx>
        <c:axId val="1125612528"/>
        <c:scaling>
          <c:orientation val="minMax"/>
          <c:min val="5"/>
        </c:scaling>
        <c:delete val="1"/>
        <c:axPos val="l"/>
        <c:numFmt formatCode="0.0" sourceLinked="1"/>
        <c:majorTickMark val="none"/>
        <c:minorTickMark val="none"/>
        <c:tickLblPos val="nextTo"/>
        <c:crossAx val="112561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'Mercato del lavoro'!$L$103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'Mercato del lavoro'!$M$99:$T$100</c:f>
              <c:multiLvlStrCache>
                <c:ptCount val="8"/>
                <c:lvl>
                  <c:pt idx="0">
                    <c:v>Reggio di Calabria</c:v>
                  </c:pt>
                  <c:pt idx="1">
                    <c:v>Mezzogiorno</c:v>
                  </c:pt>
                  <c:pt idx="2">
                    <c:v>Calabria</c:v>
                  </c:pt>
                  <c:pt idx="3">
                    <c:v>Italia</c:v>
                  </c:pt>
                  <c:pt idx="4">
                    <c:v>Reggio di Calabria</c:v>
                  </c:pt>
                  <c:pt idx="5">
                    <c:v>Mezzogiorno</c:v>
                  </c:pt>
                  <c:pt idx="6">
                    <c:v>Calabria</c:v>
                  </c:pt>
                  <c:pt idx="7">
                    <c:v>Italia</c:v>
                  </c:pt>
                </c:lvl>
                <c:lvl>
                  <c:pt idx="0">
                    <c:v>Uomini</c:v>
                  </c:pt>
                  <c:pt idx="4">
                    <c:v>Donne</c:v>
                  </c:pt>
                </c:lvl>
              </c:multiLvlStrCache>
            </c:multiLvlStrRef>
          </c:cat>
          <c:val>
            <c:numRef>
              <c:f>'Mercato del lavoro'!$M$103:$T$103</c:f>
              <c:numCache>
                <c:formatCode>0.0</c:formatCode>
                <c:ptCount val="8"/>
                <c:pt idx="0">
                  <c:v>43.6</c:v>
                </c:pt>
                <c:pt idx="1">
                  <c:v>33.1</c:v>
                </c:pt>
                <c:pt idx="2">
                  <c:v>41.4</c:v>
                </c:pt>
                <c:pt idx="3">
                  <c:v>21.1</c:v>
                </c:pt>
                <c:pt idx="4">
                  <c:v>41.2</c:v>
                </c:pt>
                <c:pt idx="5">
                  <c:v>42.8</c:v>
                </c:pt>
                <c:pt idx="6">
                  <c:v>51.6</c:v>
                </c:pt>
                <c:pt idx="7">
                  <c:v>25.2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77-42BD-8BC6-9A7AB6038C90}"/>
            </c:ext>
          </c:extLst>
        </c:ser>
        <c:ser>
          <c:idx val="1"/>
          <c:order val="1"/>
          <c:tx>
            <c:strRef>
              <c:f>'Mercato del lavoro'!$L$104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'Mercato del lavoro'!$M$99:$T$100</c:f>
              <c:multiLvlStrCache>
                <c:ptCount val="8"/>
                <c:lvl>
                  <c:pt idx="0">
                    <c:v>Reggio di Calabria</c:v>
                  </c:pt>
                  <c:pt idx="1">
                    <c:v>Mezzogiorno</c:v>
                  </c:pt>
                  <c:pt idx="2">
                    <c:v>Calabria</c:v>
                  </c:pt>
                  <c:pt idx="3">
                    <c:v>Italia</c:v>
                  </c:pt>
                  <c:pt idx="4">
                    <c:v>Reggio di Calabria</c:v>
                  </c:pt>
                  <c:pt idx="5">
                    <c:v>Mezzogiorno</c:v>
                  </c:pt>
                  <c:pt idx="6">
                    <c:v>Calabria</c:v>
                  </c:pt>
                  <c:pt idx="7">
                    <c:v>Italia</c:v>
                  </c:pt>
                </c:lvl>
                <c:lvl>
                  <c:pt idx="0">
                    <c:v>Uomini</c:v>
                  </c:pt>
                  <c:pt idx="4">
                    <c:v>Donne</c:v>
                  </c:pt>
                </c:lvl>
              </c:multiLvlStrCache>
            </c:multiLvlStrRef>
          </c:cat>
          <c:val>
            <c:numRef>
              <c:f>'Mercato del lavoro'!$M$104:$T$104</c:f>
              <c:numCache>
                <c:formatCode>0.0</c:formatCode>
                <c:ptCount val="8"/>
                <c:pt idx="0">
                  <c:v>46.3</c:v>
                </c:pt>
                <c:pt idx="1">
                  <c:v>32.200000000000003</c:v>
                </c:pt>
                <c:pt idx="2">
                  <c:v>39.700000000000003</c:v>
                </c:pt>
                <c:pt idx="3">
                  <c:v>19.2</c:v>
                </c:pt>
                <c:pt idx="4">
                  <c:v>52.3</c:v>
                </c:pt>
                <c:pt idx="5">
                  <c:v>37.1</c:v>
                </c:pt>
                <c:pt idx="6">
                  <c:v>47.5</c:v>
                </c:pt>
                <c:pt idx="7">
                  <c:v>22.2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77-42BD-8BC6-9A7AB6038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7484000"/>
        <c:axId val="1017490240"/>
      </c:barChart>
      <c:catAx>
        <c:axId val="10174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17490240"/>
        <c:crosses val="autoZero"/>
        <c:auto val="1"/>
        <c:lblAlgn val="ctr"/>
        <c:lblOffset val="100"/>
        <c:noMultiLvlLbl val="0"/>
      </c:catAx>
      <c:valAx>
        <c:axId val="1017490240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101748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'Mercato del lavoro'!$N$118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0F9ED5"/>
            </a:solidFill>
            <a:ln>
              <a:solidFill>
                <a:srgbClr val="0F9ED5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lavoro'!$M$119:$M$122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lavoro'!$N$119:$N$122</c:f>
              <c:numCache>
                <c:formatCode>0.0</c:formatCode>
                <c:ptCount val="4"/>
                <c:pt idx="0">
                  <c:v>42.8</c:v>
                </c:pt>
                <c:pt idx="1">
                  <c:v>44.4</c:v>
                </c:pt>
                <c:pt idx="2">
                  <c:v>36.700000000000003</c:v>
                </c:pt>
                <c:pt idx="3">
                  <c:v>22.7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D6-4FC7-953F-351586B2C29D}"/>
            </c:ext>
          </c:extLst>
        </c:ser>
        <c:ser>
          <c:idx val="4"/>
          <c:order val="1"/>
          <c:tx>
            <c:strRef>
              <c:f>'Mercato del lavoro'!$O$118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2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lavoro'!$M$119:$M$122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lavoro'!$O$119:$O$122</c:f>
              <c:numCache>
                <c:formatCode>0.0</c:formatCode>
                <c:ptCount val="4"/>
                <c:pt idx="0">
                  <c:v>48.3</c:v>
                </c:pt>
                <c:pt idx="1">
                  <c:v>42.6</c:v>
                </c:pt>
                <c:pt idx="2">
                  <c:v>33.9</c:v>
                </c:pt>
                <c:pt idx="3">
                  <c:v>20.3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D6-4FC7-953F-351586B2C29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25611568"/>
        <c:axId val="1125612528"/>
      </c:barChart>
      <c:catAx>
        <c:axId val="112561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25612528"/>
        <c:crosses val="autoZero"/>
        <c:auto val="1"/>
        <c:lblAlgn val="ctr"/>
        <c:lblOffset val="100"/>
        <c:noMultiLvlLbl val="0"/>
      </c:catAx>
      <c:valAx>
        <c:axId val="1125612528"/>
        <c:scaling>
          <c:orientation val="minMax"/>
          <c:min val="15"/>
        </c:scaling>
        <c:delete val="1"/>
        <c:axPos val="l"/>
        <c:numFmt formatCode="0.0" sourceLinked="1"/>
        <c:majorTickMark val="none"/>
        <c:minorTickMark val="none"/>
        <c:tickLblPos val="nextTo"/>
        <c:crossAx val="112561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'Mercato del lavoro'!$L$135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'Mercato del lavoro'!$M$131:$T$132</c:f>
              <c:multiLvlStrCache>
                <c:ptCount val="8"/>
                <c:lvl>
                  <c:pt idx="0">
                    <c:v>Reggio di Calabria</c:v>
                  </c:pt>
                  <c:pt idx="1">
                    <c:v>Mezzogiorno</c:v>
                  </c:pt>
                  <c:pt idx="2">
                    <c:v>Calabria</c:v>
                  </c:pt>
                  <c:pt idx="3">
                    <c:v>Italia</c:v>
                  </c:pt>
                  <c:pt idx="4">
                    <c:v>Reggio di Calabria</c:v>
                  </c:pt>
                  <c:pt idx="5">
                    <c:v>Mezzogiorno</c:v>
                  </c:pt>
                  <c:pt idx="6">
                    <c:v>Calabria</c:v>
                  </c:pt>
                  <c:pt idx="7">
                    <c:v>Italia</c:v>
                  </c:pt>
                </c:lvl>
                <c:lvl>
                  <c:pt idx="0">
                    <c:v>Uomini</c:v>
                  </c:pt>
                  <c:pt idx="4">
                    <c:v>Donne</c:v>
                  </c:pt>
                </c:lvl>
              </c:multiLvlStrCache>
            </c:multiLvlStrRef>
          </c:cat>
          <c:val>
            <c:numRef>
              <c:f>'Mercato del lavoro'!$M$135:$T$135</c:f>
              <c:numCache>
                <c:formatCode>0.0</c:formatCode>
                <c:ptCount val="8"/>
                <c:pt idx="0">
                  <c:v>45.7</c:v>
                </c:pt>
                <c:pt idx="1">
                  <c:v>39.1</c:v>
                </c:pt>
                <c:pt idx="2">
                  <c:v>42</c:v>
                </c:pt>
                <c:pt idx="3">
                  <c:v>33.5</c:v>
                </c:pt>
                <c:pt idx="4">
                  <c:v>67.900000000000006</c:v>
                </c:pt>
                <c:pt idx="5">
                  <c:v>63</c:v>
                </c:pt>
                <c:pt idx="6">
                  <c:v>65.5</c:v>
                </c:pt>
                <c:pt idx="7">
                  <c:v>50.7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10-497F-9032-BE15F59DFC84}"/>
            </c:ext>
          </c:extLst>
        </c:ser>
        <c:ser>
          <c:idx val="3"/>
          <c:order val="1"/>
          <c:tx>
            <c:strRef>
              <c:f>'Mercato del lavoro'!$L$136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'Mercato del lavoro'!$M$131:$T$132</c:f>
              <c:multiLvlStrCache>
                <c:ptCount val="8"/>
                <c:lvl>
                  <c:pt idx="0">
                    <c:v>Reggio di Calabria</c:v>
                  </c:pt>
                  <c:pt idx="1">
                    <c:v>Mezzogiorno</c:v>
                  </c:pt>
                  <c:pt idx="2">
                    <c:v>Calabria</c:v>
                  </c:pt>
                  <c:pt idx="3">
                    <c:v>Italia</c:v>
                  </c:pt>
                  <c:pt idx="4">
                    <c:v>Reggio di Calabria</c:v>
                  </c:pt>
                  <c:pt idx="5">
                    <c:v>Mezzogiorno</c:v>
                  </c:pt>
                  <c:pt idx="6">
                    <c:v>Calabria</c:v>
                  </c:pt>
                  <c:pt idx="7">
                    <c:v>Italia</c:v>
                  </c:pt>
                </c:lvl>
                <c:lvl>
                  <c:pt idx="0">
                    <c:v>Uomini</c:v>
                  </c:pt>
                  <c:pt idx="4">
                    <c:v>Donne</c:v>
                  </c:pt>
                </c:lvl>
              </c:multiLvlStrCache>
            </c:multiLvlStrRef>
          </c:cat>
          <c:val>
            <c:numRef>
              <c:f>'Mercato del lavoro'!$M$136:$T$136</c:f>
              <c:numCache>
                <c:formatCode>0.0</c:formatCode>
                <c:ptCount val="8"/>
                <c:pt idx="0">
                  <c:v>48.1</c:v>
                </c:pt>
                <c:pt idx="1">
                  <c:v>39.299999999999997</c:v>
                </c:pt>
                <c:pt idx="2">
                  <c:v>43.6</c:v>
                </c:pt>
                <c:pt idx="3">
                  <c:v>33.5</c:v>
                </c:pt>
                <c:pt idx="4">
                  <c:v>68.900000000000006</c:v>
                </c:pt>
                <c:pt idx="5">
                  <c:v>63</c:v>
                </c:pt>
                <c:pt idx="6">
                  <c:v>66.599999999999994</c:v>
                </c:pt>
                <c:pt idx="7">
                  <c:v>50.6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10-497F-9032-BE15F59DFC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7484000"/>
        <c:axId val="1017490240"/>
      </c:barChart>
      <c:catAx>
        <c:axId val="10174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17490240"/>
        <c:crosses val="autoZero"/>
        <c:auto val="1"/>
        <c:lblAlgn val="ctr"/>
        <c:lblOffset val="100"/>
        <c:noMultiLvlLbl val="0"/>
      </c:catAx>
      <c:valAx>
        <c:axId val="1017490240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101748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'Mercato del lavoro'!$N$150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0F9ED5"/>
            </a:solidFill>
            <a:ln>
              <a:solidFill>
                <a:srgbClr val="0F9ED5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lavoro'!$M$151:$M$154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lavoro'!$N$151:$N$154</c:f>
              <c:numCache>
                <c:formatCode>0.0</c:formatCode>
                <c:ptCount val="4"/>
                <c:pt idx="0">
                  <c:v>57</c:v>
                </c:pt>
                <c:pt idx="1">
                  <c:v>53.9</c:v>
                </c:pt>
                <c:pt idx="2">
                  <c:v>51.2</c:v>
                </c:pt>
                <c:pt idx="3">
                  <c:v>42.2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D1-4AD4-9D56-40B87BC7BC2A}"/>
            </c:ext>
          </c:extLst>
        </c:ser>
        <c:ser>
          <c:idx val="4"/>
          <c:order val="1"/>
          <c:tx>
            <c:strRef>
              <c:f>'Mercato del lavoro'!$O$150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2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lavoro'!$M$151:$M$154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lavoro'!$O$151:$O$154</c:f>
              <c:numCache>
                <c:formatCode>0.0</c:formatCode>
                <c:ptCount val="4"/>
                <c:pt idx="0">
                  <c:v>58.7</c:v>
                </c:pt>
                <c:pt idx="1">
                  <c:v>55.2</c:v>
                </c:pt>
                <c:pt idx="2">
                  <c:v>51.3</c:v>
                </c:pt>
                <c:pt idx="3">
                  <c:v>42.1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D1-4AD4-9D56-40B87BC7BC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25611568"/>
        <c:axId val="1125612528"/>
      </c:barChart>
      <c:catAx>
        <c:axId val="112561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25612528"/>
        <c:crosses val="autoZero"/>
        <c:auto val="1"/>
        <c:lblAlgn val="ctr"/>
        <c:lblOffset val="100"/>
        <c:noMultiLvlLbl val="0"/>
      </c:catAx>
      <c:valAx>
        <c:axId val="1125612528"/>
        <c:scaling>
          <c:orientation val="minMax"/>
          <c:min val="40"/>
        </c:scaling>
        <c:delete val="1"/>
        <c:axPos val="l"/>
        <c:numFmt formatCode="0.0" sourceLinked="1"/>
        <c:majorTickMark val="none"/>
        <c:minorTickMark val="none"/>
        <c:tickLblPos val="nextTo"/>
        <c:crossAx val="112561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'Mercato del lavoro'!$N$219</c:f>
              <c:strCache>
                <c:ptCount val="1"/>
                <c:pt idx="0">
                  <c:v>2023 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lavoro'!$M$220:$M$223</c:f>
              <c:strCache>
                <c:ptCount val="4"/>
                <c:pt idx="0">
                  <c:v>Qualifica, diploma professionale, nessun titolo di studio</c:v>
                </c:pt>
                <c:pt idx="1">
                  <c:v>Istruzione secondaria</c:v>
                </c:pt>
                <c:pt idx="2">
                  <c:v>Istruzione Tecnologica Superiore (ITS)</c:v>
                </c:pt>
                <c:pt idx="3">
                  <c:v>Titolo universitario</c:v>
                </c:pt>
              </c:strCache>
            </c:strRef>
          </c:cat>
          <c:val>
            <c:numRef>
              <c:f>'Mercato del lavoro'!$N$220:$N$223</c:f>
              <c:numCache>
                <c:formatCode>_-* #,##0.0_-;\-* #,##0.0_-;_-* "-"??_-;_-@_-</c:formatCode>
                <c:ptCount val="4"/>
                <c:pt idx="0">
                  <c:v>53</c:v>
                </c:pt>
                <c:pt idx="1">
                  <c:v>33.6</c:v>
                </c:pt>
                <c:pt idx="2">
                  <c:v>0.4</c:v>
                </c:pt>
                <c:pt idx="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85-42F7-99D2-73EE214258E4}"/>
            </c:ext>
          </c:extLst>
        </c:ser>
        <c:ser>
          <c:idx val="1"/>
          <c:order val="1"/>
          <c:tx>
            <c:strRef>
              <c:f>'Mercato del lavoro'!$O$219</c:f>
              <c:strCache>
                <c:ptCount val="1"/>
                <c:pt idx="0">
                  <c:v>2024 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lavoro'!$M$220:$M$223</c:f>
              <c:strCache>
                <c:ptCount val="4"/>
                <c:pt idx="0">
                  <c:v>Qualifica, diploma professionale, nessun titolo di studio</c:v>
                </c:pt>
                <c:pt idx="1">
                  <c:v>Istruzione secondaria</c:v>
                </c:pt>
                <c:pt idx="2">
                  <c:v>Istruzione Tecnologica Superiore (ITS)</c:v>
                </c:pt>
                <c:pt idx="3">
                  <c:v>Titolo universitario</c:v>
                </c:pt>
              </c:strCache>
            </c:strRef>
          </c:cat>
          <c:val>
            <c:numRef>
              <c:f>'Mercato del lavoro'!$O$220:$O$223</c:f>
              <c:numCache>
                <c:formatCode>_-* #,##0.0_-;\-* #,##0.0_-;_-* "-"??_-;_-@_-</c:formatCode>
                <c:ptCount val="4"/>
                <c:pt idx="0">
                  <c:v>58.6</c:v>
                </c:pt>
                <c:pt idx="1">
                  <c:v>30.6</c:v>
                </c:pt>
                <c:pt idx="2">
                  <c:v>2.2000000000000002</c:v>
                </c:pt>
                <c:pt idx="3">
                  <c:v>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85-42F7-99D2-73EE214258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8887391"/>
        <c:axId val="1468885951"/>
      </c:barChart>
      <c:catAx>
        <c:axId val="1468887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68885951"/>
        <c:crosses val="autoZero"/>
        <c:auto val="1"/>
        <c:lblAlgn val="ctr"/>
        <c:lblOffset val="100"/>
        <c:noMultiLvlLbl val="0"/>
      </c:catAx>
      <c:valAx>
        <c:axId val="1468885951"/>
        <c:scaling>
          <c:orientation val="minMax"/>
        </c:scaling>
        <c:delete val="1"/>
        <c:axPos val="l"/>
        <c:numFmt formatCode="_-* #,##0.0_-;\-* #,##0.0_-;_-* &quot;-&quot;??_-;_-@_-" sourceLinked="1"/>
        <c:majorTickMark val="none"/>
        <c:minorTickMark val="none"/>
        <c:tickLblPos val="nextTo"/>
        <c:crossAx val="1468887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'Mercato del lavoro'!$P$188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07E-4DC6-BF00-BA0AB2EAA1C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07E-4DC6-BF00-BA0AB2EAA1C2}"/>
              </c:ext>
            </c:extLst>
          </c:dPt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'Mercato del lavoro'!$N$189:$N$190</c:f>
              <c:strCache>
                <c:ptCount val="2"/>
                <c:pt idx="0">
                  <c:v>Di difficile reperimento</c:v>
                </c:pt>
                <c:pt idx="1">
                  <c:v>Di non difficile reperimento</c:v>
                </c:pt>
              </c:strCache>
            </c:strRef>
          </c:cat>
          <c:val>
            <c:numRef>
              <c:f>'Mercato del lavoro'!$P$189:$P$190</c:f>
              <c:numCache>
                <c:formatCode>_-* #,##0.0_-;\-* #,##0.0_-;_-* "-"??_-;_-@_-</c:formatCode>
                <c:ptCount val="2"/>
                <c:pt idx="0">
                  <c:v>43.7</c:v>
                </c:pt>
                <c:pt idx="1">
                  <c:v>56.3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7E-4DC6-BF00-BA0AB2EAA1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'Mercato del lavoro'!$D$164</c:f>
              <c:strCache>
                <c:ptCount val="1"/>
                <c:pt idx="0">
                  <c:v>Var % 2023/2024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536-4178-8DB1-DCC686A9DB4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536-4178-8DB1-DCC686A9DB4A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536-4178-8DB1-DCC686A9DB4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lavoro'!$A$165:$A$168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lavoro'!$D$165:$D$168</c:f>
              <c:numCache>
                <c:formatCode>0.0</c:formatCode>
                <c:ptCount val="4"/>
                <c:pt idx="0">
                  <c:v>14.372032801035829</c:v>
                </c:pt>
                <c:pt idx="1">
                  <c:v>10.300230946882216</c:v>
                </c:pt>
                <c:pt idx="2">
                  <c:v>8.1125997661010594</c:v>
                </c:pt>
                <c:pt idx="3">
                  <c:v>0.12978455763432706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536-4178-8DB1-DCC686A9D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232928"/>
        <c:axId val="1588235328"/>
      </c:barChart>
      <c:catAx>
        <c:axId val="15882329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8235328"/>
        <c:crosses val="autoZero"/>
        <c:auto val="1"/>
        <c:lblAlgn val="ctr"/>
        <c:lblOffset val="100"/>
        <c:noMultiLvlLbl val="0"/>
      </c:catAx>
      <c:valAx>
        <c:axId val="1588235328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158823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'Mercato del lavoro'!$N$236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F9ED5"/>
            </a:solidFill>
            <a:ln>
              <a:solidFill>
                <a:srgbClr val="0F9ED5"/>
              </a:solidFill>
            </a:ln>
            <a:effectLst/>
          </c:spPr>
          <c:invertIfNegative val="0"/>
          <c:dLbls>
            <c:dLbl>
              <c:idx val="0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873-43FF-A1E5-AA1F9CB881EB}"/>
                </c:ext>
              </c:extLst>
            </c:dLbl>
            <c:dLbl>
              <c:idx val="1"/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873-43FF-A1E5-AA1F9CB881E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lavoro'!$M$237:$M$239</c:f>
              <c:strCache>
                <c:ptCount val="3"/>
                <c:pt idx="0">
                  <c:v>Reggio di Calabria</c:v>
                </c:pt>
                <c:pt idx="1">
                  <c:v>Calabria</c:v>
                </c:pt>
                <c:pt idx="2">
                  <c:v>Italia</c:v>
                </c:pt>
              </c:strCache>
            </c:strRef>
          </c:cat>
          <c:val>
            <c:numRef>
              <c:f>'Mercato del lavoro'!$N$237:$N$239</c:f>
              <c:numCache>
                <c:formatCode>0.0</c:formatCode>
                <c:ptCount val="3"/>
                <c:pt idx="0">
                  <c:v>40.200000000000003</c:v>
                </c:pt>
                <c:pt idx="1">
                  <c:v>44.3</c:v>
                </c:pt>
                <c:pt idx="2">
                  <c:v>61.9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73-43FF-A1E5-AA1F9CB881EB}"/>
            </c:ext>
          </c:extLst>
        </c:ser>
        <c:ser>
          <c:idx val="1"/>
          <c:order val="1"/>
          <c:tx>
            <c:strRef>
              <c:f>'Mercato del lavoro'!$O$236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2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lavoro'!$M$237:$M$239</c:f>
              <c:strCache>
                <c:ptCount val="3"/>
                <c:pt idx="0">
                  <c:v>Reggio di Calabria</c:v>
                </c:pt>
                <c:pt idx="1">
                  <c:v>Calabria</c:v>
                </c:pt>
                <c:pt idx="2">
                  <c:v>Italia</c:v>
                </c:pt>
              </c:strCache>
            </c:strRef>
          </c:cat>
          <c:val>
            <c:numRef>
              <c:f>'Mercato del lavoro'!$O$237:$O$239</c:f>
              <c:numCache>
                <c:formatCode>0.0</c:formatCode>
                <c:ptCount val="3"/>
                <c:pt idx="0">
                  <c:v>42.9</c:v>
                </c:pt>
                <c:pt idx="1">
                  <c:v>46.5</c:v>
                </c:pt>
                <c:pt idx="2">
                  <c:v>62.6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73-43FF-A1E5-AA1F9CB881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25611568"/>
        <c:axId val="1125612528"/>
      </c:barChart>
      <c:catAx>
        <c:axId val="112561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25612528"/>
        <c:crosses val="autoZero"/>
        <c:auto val="1"/>
        <c:lblAlgn val="ctr"/>
        <c:lblOffset val="100"/>
        <c:noMultiLvlLbl val="0"/>
      </c:catAx>
      <c:valAx>
        <c:axId val="1125612528"/>
        <c:scaling>
          <c:orientation val="minMax"/>
          <c:min val="5"/>
        </c:scaling>
        <c:delete val="1"/>
        <c:axPos val="l"/>
        <c:numFmt formatCode="0.0" sourceLinked="1"/>
        <c:majorTickMark val="none"/>
        <c:minorTickMark val="none"/>
        <c:tickLblPos val="nextTo"/>
        <c:crossAx val="112561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'Mercato del lavoro'!$N$236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F9ED5"/>
            </a:solidFill>
            <a:ln>
              <a:solidFill>
                <a:srgbClr val="0F9ED5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2.3518518518518302E-3"/>
                  <c:y val="-4.47569444444444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CD6-41EF-9265-0994655A15B2}"/>
                </c:ext>
              </c:extLst>
            </c:dLbl>
            <c:dLbl>
              <c:idx val="1"/>
              <c:layout>
                <c:manualLayout>
                  <c:x val="2.3518518518518519E-3"/>
                  <c:y val="-6.5972222222222216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CD6-41EF-9265-0994655A15B2}"/>
                </c:ext>
              </c:extLst>
            </c:dLbl>
            <c:dLbl>
              <c:idx val="2"/>
              <c:layout>
                <c:manualLayout>
                  <c:x val="-2.3518518518518519E-3"/>
                  <c:y val="-6.597222222230307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CD6-41EF-9265-0994655A15B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lavoro'!$M$256:$M$258</c:f>
              <c:strCache>
                <c:ptCount val="3"/>
                <c:pt idx="0">
                  <c:v>Reggio di Calabria</c:v>
                </c:pt>
                <c:pt idx="1">
                  <c:v>Calabria</c:v>
                </c:pt>
                <c:pt idx="2">
                  <c:v>Italia</c:v>
                </c:pt>
              </c:strCache>
            </c:strRef>
          </c:cat>
          <c:val>
            <c:numRef>
              <c:f>'Mercato del lavoro'!$N$256:$N$258</c:f>
              <c:numCache>
                <c:formatCode>0.0</c:formatCode>
                <c:ptCount val="3"/>
                <c:pt idx="0">
                  <c:v>14.8</c:v>
                </c:pt>
                <c:pt idx="1">
                  <c:v>15.9</c:v>
                </c:pt>
                <c:pt idx="2">
                  <c:v>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D6-41EF-9265-0994655A15B2}"/>
            </c:ext>
          </c:extLst>
        </c:ser>
        <c:ser>
          <c:idx val="1"/>
          <c:order val="1"/>
          <c:tx>
            <c:strRef>
              <c:f>'Mercato del lavoro'!$O$236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2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lavoro'!$M$256:$M$258</c:f>
              <c:strCache>
                <c:ptCount val="3"/>
                <c:pt idx="0">
                  <c:v>Reggio di Calabria</c:v>
                </c:pt>
                <c:pt idx="1">
                  <c:v>Calabria</c:v>
                </c:pt>
                <c:pt idx="2">
                  <c:v>Italia</c:v>
                </c:pt>
              </c:strCache>
            </c:strRef>
          </c:cat>
          <c:val>
            <c:numRef>
              <c:f>'Mercato del lavoro'!$O$256:$O$258</c:f>
              <c:numCache>
                <c:formatCode>0.0</c:formatCode>
                <c:ptCount val="3"/>
                <c:pt idx="0">
                  <c:v>11.2</c:v>
                </c:pt>
                <c:pt idx="1">
                  <c:v>11.7</c:v>
                </c:pt>
                <c:pt idx="2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D6-41EF-9265-0994655A15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25611568"/>
        <c:axId val="1125612528"/>
      </c:barChart>
      <c:catAx>
        <c:axId val="112561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25612528"/>
        <c:crosses val="autoZero"/>
        <c:auto val="1"/>
        <c:lblAlgn val="ctr"/>
        <c:lblOffset val="100"/>
        <c:noMultiLvlLbl val="0"/>
      </c:catAx>
      <c:valAx>
        <c:axId val="1125612528"/>
        <c:scaling>
          <c:orientation val="minMax"/>
          <c:min val="5"/>
        </c:scaling>
        <c:delete val="1"/>
        <c:axPos val="l"/>
        <c:numFmt formatCode="0.0" sourceLinked="1"/>
        <c:majorTickMark val="none"/>
        <c:minorTickMark val="none"/>
        <c:tickLblPos val="nextTo"/>
        <c:crossAx val="112561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'Mercato del lavoro'!$N$236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F9ED5"/>
            </a:solidFill>
            <a:ln>
              <a:solidFill>
                <a:srgbClr val="0F9ED5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lavoro'!$M$275:$M$277</c:f>
              <c:strCache>
                <c:ptCount val="3"/>
                <c:pt idx="0">
                  <c:v>Reggio di Calabria</c:v>
                </c:pt>
                <c:pt idx="1">
                  <c:v>Calabria</c:v>
                </c:pt>
                <c:pt idx="2">
                  <c:v>Italia</c:v>
                </c:pt>
              </c:strCache>
            </c:strRef>
          </c:cat>
          <c:val>
            <c:numRef>
              <c:f>'Mercato del lavoro'!$N$275:$N$277</c:f>
              <c:numCache>
                <c:formatCode>0.0</c:formatCode>
                <c:ptCount val="3"/>
                <c:pt idx="0">
                  <c:v>47.2</c:v>
                </c:pt>
                <c:pt idx="1">
                  <c:v>52.6</c:v>
                </c:pt>
                <c:pt idx="2">
                  <c:v>66.8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3-4DA1-8F33-A8A5042B72B9}"/>
            </c:ext>
          </c:extLst>
        </c:ser>
        <c:ser>
          <c:idx val="1"/>
          <c:order val="1"/>
          <c:tx>
            <c:strRef>
              <c:f>'Mercato del lavoro'!$O$236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2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lavoro'!$M$275:$M$277</c:f>
              <c:strCache>
                <c:ptCount val="3"/>
                <c:pt idx="0">
                  <c:v>Reggio di Calabria</c:v>
                </c:pt>
                <c:pt idx="1">
                  <c:v>Calabria</c:v>
                </c:pt>
                <c:pt idx="2">
                  <c:v>Italia</c:v>
                </c:pt>
              </c:strCache>
            </c:strRef>
          </c:cat>
          <c:val>
            <c:numRef>
              <c:f>'Mercato del lavoro'!$O$275:$O$277</c:f>
              <c:numCache>
                <c:formatCode>0.0</c:formatCode>
                <c:ptCount val="3"/>
                <c:pt idx="0">
                  <c:v>48.3</c:v>
                </c:pt>
                <c:pt idx="1">
                  <c:v>52.7</c:v>
                </c:pt>
                <c:pt idx="2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3-4DA1-8F33-A8A5042B7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25611568"/>
        <c:axId val="1125612528"/>
      </c:barChart>
      <c:catAx>
        <c:axId val="112561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25612528"/>
        <c:crosses val="autoZero"/>
        <c:auto val="1"/>
        <c:lblAlgn val="ctr"/>
        <c:lblOffset val="100"/>
        <c:noMultiLvlLbl val="0"/>
      </c:catAx>
      <c:valAx>
        <c:axId val="1125612528"/>
        <c:scaling>
          <c:orientation val="minMax"/>
          <c:min val="5"/>
        </c:scaling>
        <c:delete val="1"/>
        <c:axPos val="l"/>
        <c:numFmt formatCode="0.0" sourceLinked="1"/>
        <c:majorTickMark val="none"/>
        <c:minorTickMark val="none"/>
        <c:tickLblPos val="nextTo"/>
        <c:crossAx val="112561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'Mercato del lavoro'!$N$274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F9ED5"/>
            </a:solidFill>
            <a:ln>
              <a:solidFill>
                <a:srgbClr val="0F9ED5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lavoro'!$M$293:$M$295</c:f>
              <c:strCache>
                <c:ptCount val="3"/>
                <c:pt idx="0">
                  <c:v>Reggio di Calabria</c:v>
                </c:pt>
                <c:pt idx="1">
                  <c:v>Calabria</c:v>
                </c:pt>
                <c:pt idx="2">
                  <c:v>Italia</c:v>
                </c:pt>
              </c:strCache>
            </c:strRef>
          </c:cat>
          <c:val>
            <c:numRef>
              <c:f>'Mercato del lavoro'!$N$293:$N$295</c:f>
              <c:numCache>
                <c:formatCode>0.0</c:formatCode>
                <c:ptCount val="3"/>
                <c:pt idx="0">
                  <c:v>53</c:v>
                </c:pt>
                <c:pt idx="1">
                  <c:v>47</c:v>
                </c:pt>
                <c:pt idx="2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F5-45EC-BCB7-45EA2370FA70}"/>
            </c:ext>
          </c:extLst>
        </c:ser>
        <c:ser>
          <c:idx val="1"/>
          <c:order val="1"/>
          <c:tx>
            <c:strRef>
              <c:f>'Mercato del lavoro'!$O$274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2">
                  <a:lumMod val="9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lavoro'!$M$293:$M$295</c:f>
              <c:strCache>
                <c:ptCount val="3"/>
                <c:pt idx="0">
                  <c:v>Reggio di Calabria</c:v>
                </c:pt>
                <c:pt idx="1">
                  <c:v>Calabria</c:v>
                </c:pt>
                <c:pt idx="2">
                  <c:v>Italia</c:v>
                </c:pt>
              </c:strCache>
            </c:strRef>
          </c:cat>
          <c:val>
            <c:numRef>
              <c:f>'Mercato del lavoro'!$O$293:$O$295</c:f>
              <c:numCache>
                <c:formatCode>0.0</c:formatCode>
                <c:ptCount val="3"/>
                <c:pt idx="0">
                  <c:v>52</c:v>
                </c:pt>
                <c:pt idx="1">
                  <c:v>47</c:v>
                </c:pt>
                <c:pt idx="2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F5-45EC-BCB7-45EA2370FA7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25611568"/>
        <c:axId val="1125612528"/>
      </c:barChart>
      <c:catAx>
        <c:axId val="1125611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25612528"/>
        <c:crosses val="autoZero"/>
        <c:auto val="1"/>
        <c:lblAlgn val="ctr"/>
        <c:lblOffset val="100"/>
        <c:noMultiLvlLbl val="0"/>
      </c:catAx>
      <c:valAx>
        <c:axId val="1125612528"/>
        <c:scaling>
          <c:orientation val="minMax"/>
          <c:min val="5"/>
        </c:scaling>
        <c:delete val="1"/>
        <c:axPos val="l"/>
        <c:numFmt formatCode="0.0" sourceLinked="1"/>
        <c:majorTickMark val="none"/>
        <c:minorTickMark val="none"/>
        <c:tickLblPos val="nextTo"/>
        <c:crossAx val="1125611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'Mercato del lavoro'!$D$164</c:f>
              <c:strCache>
                <c:ptCount val="1"/>
                <c:pt idx="0">
                  <c:v>Var % 2023/2024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6D3-40C8-842B-8B0B4713365B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6D3-40C8-842B-8B0B4713365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6D3-40C8-842B-8B0B4713365B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lavoro'!$N$312:$N$315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lavoro'!$Q$312:$Q$315</c:f>
              <c:numCache>
                <c:formatCode>0.0%</c:formatCode>
                <c:ptCount val="4"/>
                <c:pt idx="0">
                  <c:v>8.3822296730931001E-3</c:v>
                </c:pt>
                <c:pt idx="1">
                  <c:v>1.5190996176134286E-2</c:v>
                </c:pt>
                <c:pt idx="2">
                  <c:v>2.3458657835510044E-2</c:v>
                </c:pt>
                <c:pt idx="3">
                  <c:v>1.3982358988155585E-2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D3-40C8-842B-8B0B471336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232928"/>
        <c:axId val="1588235328"/>
      </c:barChart>
      <c:catAx>
        <c:axId val="15882329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8235328"/>
        <c:crosses val="autoZero"/>
        <c:auto val="1"/>
        <c:lblAlgn val="ctr"/>
        <c:lblOffset val="100"/>
        <c:noMultiLvlLbl val="0"/>
      </c:catAx>
      <c:valAx>
        <c:axId val="1588235328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158823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'Mercato del lavoro'!$D$164</c:f>
              <c:strCache>
                <c:ptCount val="1"/>
                <c:pt idx="0">
                  <c:v>Var % 2023/2024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F62-4CC3-8264-FC0B0ACE3C4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F62-4CC3-8264-FC0B0ACE3C4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F62-4CC3-8264-FC0B0ACE3C48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lavoro'!$N$328:$N$331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lavoro'!$Q$328:$Q$331</c:f>
              <c:numCache>
                <c:formatCode>0.0%</c:formatCode>
                <c:ptCount val="4"/>
                <c:pt idx="0">
                  <c:v>-4.4218957047579277E-3</c:v>
                </c:pt>
                <c:pt idx="1">
                  <c:v>1.2080791238773703E-2</c:v>
                </c:pt>
                <c:pt idx="2">
                  <c:v>2.5054317629661815E-2</c:v>
                </c:pt>
                <c:pt idx="3">
                  <c:v>1.5408733551824927E-2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62-4CC3-8264-FC0B0ACE3C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232928"/>
        <c:axId val="1588235328"/>
      </c:barChart>
      <c:catAx>
        <c:axId val="15882329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8235328"/>
        <c:crosses val="autoZero"/>
        <c:auto val="1"/>
        <c:lblAlgn val="ctr"/>
        <c:lblOffset val="100"/>
        <c:noMultiLvlLbl val="0"/>
      </c:catAx>
      <c:valAx>
        <c:axId val="1588235328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158823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'Mercato del lavoro'!$D$164</c:f>
              <c:strCache>
                <c:ptCount val="1"/>
                <c:pt idx="0">
                  <c:v>Var % 2023/2024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392-44EE-85F9-A0FAB5832C5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392-44EE-85F9-A0FAB5832C58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392-44EE-85F9-A0FAB5832C58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lavoro'!$N$345:$N$348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lavoro'!$Q$345:$Q$348</c:f>
              <c:numCache>
                <c:formatCode>0.0%</c:formatCode>
                <c:ptCount val="4"/>
                <c:pt idx="0">
                  <c:v>-0.17048715806299275</c:v>
                </c:pt>
                <c:pt idx="1">
                  <c:v>-6.8473294167338605E-2</c:v>
                </c:pt>
                <c:pt idx="2">
                  <c:v>-6.9061027997558422E-2</c:v>
                </c:pt>
                <c:pt idx="3">
                  <c:v>-7.9724140572786872E-2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92-44EE-85F9-A0FAB5832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232928"/>
        <c:axId val="1588235328"/>
      </c:barChart>
      <c:catAx>
        <c:axId val="15882329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8235328"/>
        <c:crosses val="autoZero"/>
        <c:auto val="1"/>
        <c:lblAlgn val="ctr"/>
        <c:lblOffset val="100"/>
        <c:noMultiLvlLbl val="0"/>
      </c:catAx>
      <c:valAx>
        <c:axId val="1588235328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158823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'Mercato del lavoro'!$D$164</c:f>
              <c:strCache>
                <c:ptCount val="1"/>
                <c:pt idx="0">
                  <c:v>Var % 2023/2024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E14-41C1-A50B-F230EEDFE5E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E14-41C1-A50B-F230EEDFE5E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E14-41C1-A50B-F230EEDFE5EC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lavoro'!$N$363:$N$366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lavoro'!$Q$363:$Q$366</c:f>
              <c:numCache>
                <c:formatCode>0.0%</c:formatCode>
                <c:ptCount val="4"/>
                <c:pt idx="0">
                  <c:v>-2.2866898530121138E-2</c:v>
                </c:pt>
                <c:pt idx="1">
                  <c:v>9.386569683014212E-4</c:v>
                </c:pt>
                <c:pt idx="2">
                  <c:v>9.8304645299869264E-3</c:v>
                </c:pt>
                <c:pt idx="3">
                  <c:v>6.4559700872617309E-3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E14-41C1-A50B-F230EEDFE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232928"/>
        <c:axId val="1588235328"/>
      </c:barChart>
      <c:catAx>
        <c:axId val="15882329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8235328"/>
        <c:crosses val="autoZero"/>
        <c:auto val="1"/>
        <c:lblAlgn val="ctr"/>
        <c:lblOffset val="100"/>
        <c:noMultiLvlLbl val="0"/>
      </c:catAx>
      <c:valAx>
        <c:axId val="1588235328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158823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'Mercato del lavoro'!$D$164</c:f>
              <c:strCache>
                <c:ptCount val="1"/>
                <c:pt idx="0">
                  <c:v>Var % 2023/2024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096-405C-91CA-4EEAF23BE0A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096-405C-91CA-4EEAF23BE0A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096-405C-91CA-4EEAF23BE0A9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lavoro'!$N$378:$N$381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lavoro'!$Q$378:$Q$381</c:f>
              <c:numCache>
                <c:formatCode>0.0%</c:formatCode>
                <c:ptCount val="4"/>
                <c:pt idx="0">
                  <c:v>1.2199851909312054E-2</c:v>
                </c:pt>
                <c:pt idx="1">
                  <c:v>-9.215702506109591E-3</c:v>
                </c:pt>
                <c:pt idx="2">
                  <c:v>-1.8745451074281827E-2</c:v>
                </c:pt>
                <c:pt idx="3">
                  <c:v>-1.0595673355843882E-2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096-405C-91CA-4EEAF23BE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232928"/>
        <c:axId val="1588235328"/>
      </c:barChart>
      <c:catAx>
        <c:axId val="15882329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8235328"/>
        <c:crosses val="autoZero"/>
        <c:auto val="1"/>
        <c:lblAlgn val="ctr"/>
        <c:lblOffset val="100"/>
        <c:noMultiLvlLbl val="0"/>
      </c:catAx>
      <c:valAx>
        <c:axId val="1588235328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158823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'Mercato del lavoro'!$D$164</c:f>
              <c:strCache>
                <c:ptCount val="1"/>
                <c:pt idx="0">
                  <c:v>Var % 2023/2024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BD4-4D3F-8A4C-38EE15B54A0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BD4-4D3F-8A4C-38EE15B54A0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BD4-4D3F-8A4C-38EE15B54A0C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lavoro'!$N$396:$N$399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lavoro'!$Q$396:$Q$399</c:f>
              <c:numCache>
                <c:formatCode>0.0%</c:formatCode>
                <c:ptCount val="4"/>
                <c:pt idx="0">
                  <c:v>5.9354671425412064E-2</c:v>
                </c:pt>
                <c:pt idx="1">
                  <c:v>4.5267713431978107E-2</c:v>
                </c:pt>
                <c:pt idx="2">
                  <c:v>1.9403483137512723E-2</c:v>
                </c:pt>
                <c:pt idx="3">
                  <c:v>1.1339454690019624E-2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D4-4D3F-8A4C-38EE15B54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232928"/>
        <c:axId val="1588235328"/>
      </c:barChart>
      <c:catAx>
        <c:axId val="15882329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8235328"/>
        <c:crosses val="autoZero"/>
        <c:auto val="1"/>
        <c:lblAlgn val="ctr"/>
        <c:lblOffset val="100"/>
        <c:noMultiLvlLbl val="0"/>
      </c:catAx>
      <c:valAx>
        <c:axId val="1588235328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158823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'Mercato del lavoro'!$D$164</c:f>
              <c:strCache>
                <c:ptCount val="1"/>
                <c:pt idx="0">
                  <c:v>Var % 2023/2024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E75-4BC9-9B25-1A9CAB1866E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E75-4BC9-9B25-1A9CAB1866E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E75-4BC9-9B25-1A9CAB1866E9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lavoro'!$N$412:$N$415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lavoro'!$Q$412:$Q$415</c:f>
              <c:numCache>
                <c:formatCode>0.0%</c:formatCode>
                <c:ptCount val="4"/>
                <c:pt idx="0">
                  <c:v>6.3483075837016179E-2</c:v>
                </c:pt>
                <c:pt idx="1">
                  <c:v>4.9536090580279968E-2</c:v>
                </c:pt>
                <c:pt idx="2">
                  <c:v>2.2238734790718917E-2</c:v>
                </c:pt>
                <c:pt idx="3">
                  <c:v>1.3811234657893579E-2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75-4BC9-9B25-1A9CAB186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232928"/>
        <c:axId val="1588235328"/>
      </c:barChart>
      <c:catAx>
        <c:axId val="15882329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8235328"/>
        <c:crosses val="autoZero"/>
        <c:auto val="1"/>
        <c:lblAlgn val="ctr"/>
        <c:lblOffset val="100"/>
        <c:noMultiLvlLbl val="0"/>
      </c:catAx>
      <c:valAx>
        <c:axId val="1588235328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158823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'Mercato del lavoro'!$D$164</c:f>
              <c:strCache>
                <c:ptCount val="1"/>
                <c:pt idx="0">
                  <c:v>Var % 2023/2024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AE7-4363-A73A-28393A128E2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AE7-4363-A73A-28393A128E2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AE7-4363-A73A-28393A128E29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lavoro'!$N$429:$N$432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lavoro'!$Q$429:$Q$432</c:f>
              <c:numCache>
                <c:formatCode>0.0%</c:formatCode>
                <c:ptCount val="4"/>
                <c:pt idx="0">
                  <c:v>-0.23373040203205742</c:v>
                </c:pt>
                <c:pt idx="1">
                  <c:v>-0.26183287131977862</c:v>
                </c:pt>
                <c:pt idx="2">
                  <c:v>-5.911607336158109E-2</c:v>
                </c:pt>
                <c:pt idx="3">
                  <c:v>-6.2414390454559654E-2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AE7-4363-A73A-28393A128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232928"/>
        <c:axId val="1588235328"/>
      </c:barChart>
      <c:catAx>
        <c:axId val="15882329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8235328"/>
        <c:crosses val="autoZero"/>
        <c:auto val="1"/>
        <c:lblAlgn val="ctr"/>
        <c:lblOffset val="100"/>
        <c:noMultiLvlLbl val="0"/>
      </c:catAx>
      <c:valAx>
        <c:axId val="1588235328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158823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'Mercato del lavoro'!$D$164</c:f>
              <c:strCache>
                <c:ptCount val="1"/>
                <c:pt idx="0">
                  <c:v>Var % 2023/2024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4A4-4DA6-98DB-BAB17410B422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4A4-4DA6-98DB-BAB17410B42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4A4-4DA6-98DB-BAB17410B422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lavoro'!$N$447:$N$450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lavoro'!$Q$447:$Q$450</c:f>
              <c:numCache>
                <c:formatCode>0.0%</c:formatCode>
                <c:ptCount val="4"/>
                <c:pt idx="0">
                  <c:v>1.5893635401172945E-2</c:v>
                </c:pt>
                <c:pt idx="1">
                  <c:v>-3.4210878863427663E-3</c:v>
                </c:pt>
                <c:pt idx="2">
                  <c:v>8.7410893778103738E-3</c:v>
                </c:pt>
                <c:pt idx="3">
                  <c:v>5.9228382708218508E-3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A4-4DA6-98DB-BAB17410B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232928"/>
        <c:axId val="1588235328"/>
      </c:barChart>
      <c:catAx>
        <c:axId val="15882329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8235328"/>
        <c:crosses val="autoZero"/>
        <c:auto val="1"/>
        <c:lblAlgn val="ctr"/>
        <c:lblOffset val="100"/>
        <c:noMultiLvlLbl val="0"/>
      </c:catAx>
      <c:valAx>
        <c:axId val="1588235328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158823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'Mercato del lavoro'!$D$164</c:f>
              <c:strCache>
                <c:ptCount val="1"/>
                <c:pt idx="0">
                  <c:v>Var % 2023/2024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8FA-4EBF-9364-829FEF3099D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8FA-4EBF-9364-829FEF3099D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88FA-4EBF-9364-829FEF3099DF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'Mercato del lavoro'!$N$462:$N$465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'Mercato del lavoro'!$Q$462:$Q$465</c:f>
              <c:numCache>
                <c:formatCode>0.0%</c:formatCode>
                <c:ptCount val="4"/>
                <c:pt idx="0">
                  <c:v>-2.7902602152785061E-2</c:v>
                </c:pt>
                <c:pt idx="1">
                  <c:v>-5.6179060994149266E-3</c:v>
                </c:pt>
                <c:pt idx="2">
                  <c:v>-1.9566071209926372E-2</c:v>
                </c:pt>
                <c:pt idx="3">
                  <c:v>-9.9198613923848766E-3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8FA-4EBF-9364-829FEF309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88232928"/>
        <c:axId val="1588235328"/>
      </c:barChart>
      <c:catAx>
        <c:axId val="15882329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588235328"/>
        <c:crosses val="autoZero"/>
        <c:auto val="1"/>
        <c:lblAlgn val="ctr"/>
        <c:lblOffset val="100"/>
        <c:noMultiLvlLbl val="0"/>
      </c:catAx>
      <c:valAx>
        <c:axId val="1588235328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1588232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3"/>
          <c:order val="0"/>
          <c:tx>
            <c:strRef>
              <c:f>Credito!$A$16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Credito!$B$12:$E$12</c:f>
              <c:strCache>
                <c:ptCount val="4"/>
                <c:pt idx="0">
                  <c:v>Clientela residente e non residente al netto delle Istituzioni finanziarie monetarie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Credito!$B$16:$E$16</c:f>
              <c:numCache>
                <c:formatCode>_-* #,##0.0_-;\-* #,##0.0_-;_-* "-"??_-;_-@_-</c:formatCode>
                <c:ptCount val="4"/>
                <c:pt idx="0">
                  <c:v>1.4847276441323887</c:v>
                </c:pt>
                <c:pt idx="1">
                  <c:v>1.5081764161855249</c:v>
                </c:pt>
                <c:pt idx="2">
                  <c:v>0.8629242513777502</c:v>
                </c:pt>
                <c:pt idx="3">
                  <c:v>3.2643414184208464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E-4AB6-AA24-466E79332DDA}"/>
            </c:ext>
          </c:extLst>
        </c:ser>
        <c:ser>
          <c:idx val="2"/>
          <c:order val="1"/>
          <c:tx>
            <c:strRef>
              <c:f>Credito!$A$15</c:f>
              <c:strCache>
                <c:ptCount val="1"/>
                <c:pt idx="0">
                  <c:v>Mezzogiorno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Credito!$B$12:$E$12</c:f>
              <c:strCache>
                <c:ptCount val="4"/>
                <c:pt idx="0">
                  <c:v>Clientela residente e non residente al netto delle Istituzioni finanziarie monetarie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Credito!$B$15:$E$15</c:f>
              <c:numCache>
                <c:formatCode>_-* #,##0.0_-;\-* #,##0.0_-;_-* "-"??_-;_-@_-</c:formatCode>
                <c:ptCount val="4"/>
                <c:pt idx="0">
                  <c:v>2.497646862796099</c:v>
                </c:pt>
                <c:pt idx="1">
                  <c:v>2.3820306255442736</c:v>
                </c:pt>
                <c:pt idx="2">
                  <c:v>2.4168493683155656</c:v>
                </c:pt>
                <c:pt idx="3">
                  <c:v>2.9468437054791741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E-4AB6-AA24-466E79332DDA}"/>
            </c:ext>
          </c:extLst>
        </c:ser>
        <c:ser>
          <c:idx val="1"/>
          <c:order val="2"/>
          <c:tx>
            <c:strRef>
              <c:f>Credito!$A$14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Credito!$B$12:$E$12</c:f>
              <c:strCache>
                <c:ptCount val="4"/>
                <c:pt idx="0">
                  <c:v>Clientela residente e non residente al netto delle Istituzioni finanziarie monetarie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Credito!$B$14:$E$14</c:f>
              <c:numCache>
                <c:formatCode>_-* #,##0.0_-;\-* #,##0.0_-;_-* "-"??_-;_-@_-</c:formatCode>
                <c:ptCount val="4"/>
                <c:pt idx="0">
                  <c:v>2.0745083277287968</c:v>
                </c:pt>
                <c:pt idx="1">
                  <c:v>2.0253035138193098</c:v>
                </c:pt>
                <c:pt idx="2">
                  <c:v>1.1318471461899016</c:v>
                </c:pt>
                <c:pt idx="3">
                  <c:v>0.48217896366746782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E-4AB6-AA24-466E79332DDA}"/>
            </c:ext>
          </c:extLst>
        </c:ser>
        <c:ser>
          <c:idx val="0"/>
          <c:order val="3"/>
          <c:tx>
            <c:strRef>
              <c:f>Credito!$A$13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Credito!$B$12:$E$12</c:f>
              <c:strCache>
                <c:ptCount val="4"/>
                <c:pt idx="0">
                  <c:v>Clientela residente e non residente al netto delle Istituzioni finanziarie monetarie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Credito!$B$13:$E$13</c:f>
              <c:numCache>
                <c:formatCode>_-* #,##0.0_-;\-* #,##0.0_-;_-* "-"??_-;_-@_-</c:formatCode>
                <c:ptCount val="4"/>
                <c:pt idx="0">
                  <c:v>1.1544178331974964</c:v>
                </c:pt>
                <c:pt idx="1">
                  <c:v>1.09587505776787</c:v>
                </c:pt>
                <c:pt idx="2">
                  <c:v>0.59980768008138785</c:v>
                </c:pt>
                <c:pt idx="3">
                  <c:v>3.2455095127427391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E-4AB6-AA24-466E79332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30250640"/>
        <c:axId val="1430237680"/>
      </c:barChart>
      <c:catAx>
        <c:axId val="1430250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30237680"/>
        <c:crosses val="autoZero"/>
        <c:auto val="1"/>
        <c:lblAlgn val="ctr"/>
        <c:lblOffset val="100"/>
        <c:noMultiLvlLbl val="0"/>
      </c:catAx>
      <c:valAx>
        <c:axId val="1430237680"/>
        <c:scaling>
          <c:orientation val="minMax"/>
        </c:scaling>
        <c:delete val="1"/>
        <c:axPos val="b"/>
        <c:numFmt formatCode="_-* #,##0.0_-;\-* #,##0.0_-;_-* &quot;-&quot;??_-;_-@_-" sourceLinked="1"/>
        <c:majorTickMark val="none"/>
        <c:minorTickMark val="none"/>
        <c:tickLblPos val="nextTo"/>
        <c:crossAx val="1430250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Credito!$A$23</c:f>
              <c:strCache>
                <c:ptCount val="1"/>
                <c:pt idx="0">
                  <c:v>su Italia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Credito!$F$20:$I$20</c:f>
              <c:strCache>
                <c:ptCount val="4"/>
                <c:pt idx="0">
                  <c:v>Totale*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Credito!$F$23:$I$23</c:f>
              <c:numCache>
                <c:formatCode>_-* #,##0.0_-;\-* #,##0.0_-;_-* "-"??_-;_-@_-</c:formatCode>
                <c:ptCount val="4"/>
                <c:pt idx="0">
                  <c:v>0.41061165823978113</c:v>
                </c:pt>
                <c:pt idx="1">
                  <c:v>0.60058195433348016</c:v>
                </c:pt>
                <c:pt idx="2">
                  <c:v>0.58671802948895779</c:v>
                </c:pt>
                <c:pt idx="3">
                  <c:v>0.19038595356018656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89-4419-9747-B74A38BAA9DA}"/>
            </c:ext>
          </c:extLst>
        </c:ser>
        <c:ser>
          <c:idx val="1"/>
          <c:order val="1"/>
          <c:tx>
            <c:strRef>
              <c:f>Credito!$A$22</c:f>
              <c:strCache>
                <c:ptCount val="1"/>
                <c:pt idx="0">
                  <c:v>su Mezzogiorno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Credito!$F$20:$I$20</c:f>
              <c:strCache>
                <c:ptCount val="4"/>
                <c:pt idx="0">
                  <c:v>Totale*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Credito!$F$22:$I$22</c:f>
              <c:numCache>
                <c:formatCode>_-* #,##0.0_-;\-* #,##0.0_-;_-* "-"??_-;_-@_-</c:formatCode>
                <c:ptCount val="4"/>
                <c:pt idx="0">
                  <c:v>2.1058567638558388</c:v>
                </c:pt>
                <c:pt idx="1">
                  <c:v>2.3239253918048686</c:v>
                </c:pt>
                <c:pt idx="2">
                  <c:v>2.1319544241147939</c:v>
                </c:pt>
                <c:pt idx="3">
                  <c:v>1.3029658734479694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89-4419-9747-B74A38BAA9DA}"/>
            </c:ext>
          </c:extLst>
        </c:ser>
        <c:ser>
          <c:idx val="0"/>
          <c:order val="2"/>
          <c:tx>
            <c:strRef>
              <c:f>Credito!$A$21</c:f>
              <c:strCache>
                <c:ptCount val="1"/>
                <c:pt idx="0">
                  <c:v>su Calabria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Credito!$F$20:$I$20</c:f>
              <c:strCache>
                <c:ptCount val="4"/>
                <c:pt idx="0">
                  <c:v>Totale*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Credito!$F$21:$I$21</c:f>
              <c:numCache>
                <c:formatCode>_-* #,##0.0_-;\-* #,##0.0_-;_-* "-"??_-;_-@_-</c:formatCode>
                <c:ptCount val="4"/>
                <c:pt idx="0">
                  <c:v>26.22579780464881</c:v>
                </c:pt>
                <c:pt idx="1">
                  <c:v>26.800577253437375</c:v>
                </c:pt>
                <c:pt idx="2">
                  <c:v>25.716704707401234</c:v>
                </c:pt>
                <c:pt idx="3">
                  <c:v>24.400539473745457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89-4419-9747-B74A38BAA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53930720"/>
        <c:axId val="1653931200"/>
      </c:barChart>
      <c:catAx>
        <c:axId val="16539307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53931200"/>
        <c:crosses val="autoZero"/>
        <c:auto val="1"/>
        <c:lblAlgn val="ctr"/>
        <c:lblOffset val="100"/>
        <c:noMultiLvlLbl val="0"/>
      </c:catAx>
      <c:valAx>
        <c:axId val="1653931200"/>
        <c:scaling>
          <c:orientation val="minMax"/>
        </c:scaling>
        <c:delete val="1"/>
        <c:axPos val="b"/>
        <c:numFmt formatCode="_-* #,##0.0_-;\-* #,##0.0_-;_-* &quot;-&quot;??_-;_-@_-" sourceLinked="1"/>
        <c:majorTickMark val="none"/>
        <c:minorTickMark val="none"/>
        <c:tickLblPos val="nextTo"/>
        <c:crossAx val="1653930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3"/>
          <c:order val="0"/>
          <c:tx>
            <c:strRef>
              <c:f>Credito!$A$86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Credito!$B$82:$E$82</c:f>
              <c:strCache>
                <c:ptCount val="4"/>
                <c:pt idx="0">
                  <c:v>Clientela residente e non residente al netto delle Istituzioni finanziarie monetarie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Credito!$B$86:$E$86</c:f>
              <c:numCache>
                <c:formatCode>_-* #,##0.0_-;\-* #,##0.0_-;_-* "-"??_-;_-@_-</c:formatCode>
                <c:ptCount val="4"/>
                <c:pt idx="0">
                  <c:v>0.32956040542693188</c:v>
                </c:pt>
                <c:pt idx="1">
                  <c:v>1.9113724742614302E-2</c:v>
                </c:pt>
                <c:pt idx="2">
                  <c:v>5.2430585521527906</c:v>
                </c:pt>
                <c:pt idx="3">
                  <c:v>-3.4353865676641226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03-4F81-8F5D-3788F60A151D}"/>
            </c:ext>
          </c:extLst>
        </c:ser>
        <c:ser>
          <c:idx val="2"/>
          <c:order val="1"/>
          <c:tx>
            <c:strRef>
              <c:f>Credito!$A$85</c:f>
              <c:strCache>
                <c:ptCount val="1"/>
                <c:pt idx="0">
                  <c:v>Mezzogiorno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Credito!$B$82:$E$82</c:f>
              <c:strCache>
                <c:ptCount val="4"/>
                <c:pt idx="0">
                  <c:v>Clientela residente e non residente al netto delle Istituzioni finanziarie monetarie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Credito!$B$85:$E$85</c:f>
              <c:numCache>
                <c:formatCode>_-* #,##0.0_-;\-* #,##0.0_-;_-* "-"??_-;_-@_-</c:formatCode>
                <c:ptCount val="4"/>
                <c:pt idx="0">
                  <c:v>1.2654138014640992</c:v>
                </c:pt>
                <c:pt idx="1">
                  <c:v>0.84309849729340414</c:v>
                </c:pt>
                <c:pt idx="2">
                  <c:v>4.1334645481478249</c:v>
                </c:pt>
                <c:pt idx="3">
                  <c:v>1.7655820620800844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03-4F81-8F5D-3788F60A151D}"/>
            </c:ext>
          </c:extLst>
        </c:ser>
        <c:ser>
          <c:idx val="1"/>
          <c:order val="2"/>
          <c:tx>
            <c:strRef>
              <c:f>Credito!$A$84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Credito!$B$82:$E$82</c:f>
              <c:strCache>
                <c:ptCount val="4"/>
                <c:pt idx="0">
                  <c:v>Clientela residente e non residente al netto delle Istituzioni finanziarie monetarie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Credito!$B$84:$E$84</c:f>
              <c:numCache>
                <c:formatCode>_-* #,##0.0_-;\-* #,##0.0_-;_-* "-"??_-;_-@_-</c:formatCode>
                <c:ptCount val="4"/>
                <c:pt idx="0">
                  <c:v>2.4734671771465377</c:v>
                </c:pt>
                <c:pt idx="1">
                  <c:v>0.95594806827166146</c:v>
                </c:pt>
                <c:pt idx="2">
                  <c:v>4.5300471014382282</c:v>
                </c:pt>
                <c:pt idx="3">
                  <c:v>7.5920805812724979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03-4F81-8F5D-3788F60A151D}"/>
            </c:ext>
          </c:extLst>
        </c:ser>
        <c:ser>
          <c:idx val="0"/>
          <c:order val="3"/>
          <c:tx>
            <c:strRef>
              <c:f>Credito!$A$83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Credito!$B$82:$E$82</c:f>
              <c:strCache>
                <c:ptCount val="4"/>
                <c:pt idx="0">
                  <c:v>Clientela residente e non residente al netto delle Istituzioni finanziarie monetarie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Credito!$B$83:$E$83</c:f>
              <c:numCache>
                <c:formatCode>_-* #,##0.0_-;\-* #,##0.0_-;_-* "-"??_-;_-@_-</c:formatCode>
                <c:ptCount val="4"/>
                <c:pt idx="0">
                  <c:v>1.6504254655338224</c:v>
                </c:pt>
                <c:pt idx="1">
                  <c:v>1.1033897829286765</c:v>
                </c:pt>
                <c:pt idx="2">
                  <c:v>6.1436129768715819</c:v>
                </c:pt>
                <c:pt idx="3">
                  <c:v>1.2110879284649823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03-4F81-8F5D-3788F60A1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30250640"/>
        <c:axId val="1430237680"/>
      </c:barChart>
      <c:catAx>
        <c:axId val="1430250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30237680"/>
        <c:crosses val="autoZero"/>
        <c:auto val="1"/>
        <c:lblAlgn val="ctr"/>
        <c:lblOffset val="100"/>
        <c:noMultiLvlLbl val="0"/>
      </c:catAx>
      <c:valAx>
        <c:axId val="1430237680"/>
        <c:scaling>
          <c:orientation val="minMax"/>
        </c:scaling>
        <c:delete val="1"/>
        <c:axPos val="b"/>
        <c:numFmt formatCode="_-* #,##0.0_-;\-* #,##0.0_-;_-* &quot;-&quot;??_-;_-@_-" sourceLinked="1"/>
        <c:majorTickMark val="none"/>
        <c:minorTickMark val="none"/>
        <c:tickLblPos val="nextTo"/>
        <c:crossAx val="1430250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Credito!$A$93</c:f>
              <c:strCache>
                <c:ptCount val="1"/>
                <c:pt idx="0">
                  <c:v>su Italia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Credito!$F$90:$I$90</c:f>
              <c:strCache>
                <c:ptCount val="4"/>
                <c:pt idx="0">
                  <c:v>Totale*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Credito!$F$93:$I$93</c:f>
              <c:numCache>
                <c:formatCode>_-* #,##0.0_-;\-* #,##0.0_-;_-* "-"??_-;_-@_-</c:formatCode>
                <c:ptCount val="4"/>
                <c:pt idx="0">
                  <c:v>0.416017468755145</c:v>
                </c:pt>
                <c:pt idx="1">
                  <c:v>0.6070926762326414</c:v>
                </c:pt>
                <c:pt idx="2">
                  <c:v>0.59173851753622164</c:v>
                </c:pt>
                <c:pt idx="3">
                  <c:v>0.19954690234044026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46-4797-AEB2-41580B8953DB}"/>
            </c:ext>
          </c:extLst>
        </c:ser>
        <c:ser>
          <c:idx val="1"/>
          <c:order val="1"/>
          <c:tx>
            <c:strRef>
              <c:f>Credito!$A$92</c:f>
              <c:strCache>
                <c:ptCount val="1"/>
                <c:pt idx="0">
                  <c:v>su Mezzogiorno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Credito!$F$90:$I$90</c:f>
              <c:strCache>
                <c:ptCount val="4"/>
                <c:pt idx="0">
                  <c:v>Totale*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Credito!$F$92:$I$92</c:f>
              <c:numCache>
                <c:formatCode>_-* #,##0.0_-;\-* #,##0.0_-;_-* "-"??_-;_-@_-</c:formatCode>
                <c:ptCount val="4"/>
                <c:pt idx="0">
                  <c:v>2.1138632429340181</c:v>
                </c:pt>
                <c:pt idx="1">
                  <c:v>2.3299237946402354</c:v>
                </c:pt>
                <c:pt idx="2">
                  <c:v>2.1731087720887206</c:v>
                </c:pt>
                <c:pt idx="3">
                  <c:v>1.295866351993979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46-4797-AEB2-41580B8953DB}"/>
            </c:ext>
          </c:extLst>
        </c:ser>
        <c:ser>
          <c:idx val="0"/>
          <c:order val="2"/>
          <c:tx>
            <c:strRef>
              <c:f>Credito!$A$91</c:f>
              <c:strCache>
                <c:ptCount val="1"/>
                <c:pt idx="0">
                  <c:v>su Calabria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Credito!$F$90:$I$90</c:f>
              <c:strCache>
                <c:ptCount val="4"/>
                <c:pt idx="0">
                  <c:v>Totale*</c:v>
                </c:pt>
                <c:pt idx="1">
                  <c:v>Famiglie consumatrici</c:v>
                </c:pt>
                <c:pt idx="2">
                  <c:v>Famiglie produttrici (fino a 5 addetti)</c:v>
                </c:pt>
                <c:pt idx="3">
                  <c:v>Società non finanziarie</c:v>
                </c:pt>
              </c:strCache>
            </c:strRef>
          </c:cat>
          <c:val>
            <c:numRef>
              <c:f>Credito!$F$91:$I$91</c:f>
              <c:numCache>
                <c:formatCode>_-* #,##0.0_-;\-* #,##0.0_-;_-* "-"??_-;_-@_-</c:formatCode>
                <c:ptCount val="4"/>
                <c:pt idx="0">
                  <c:v>26.015158640110414</c:v>
                </c:pt>
                <c:pt idx="1">
                  <c:v>26.839718315847801</c:v>
                </c:pt>
                <c:pt idx="2">
                  <c:v>26.113677618971732</c:v>
                </c:pt>
                <c:pt idx="3">
                  <c:v>22.953410072907282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46-4797-AEB2-41580B895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653930720"/>
        <c:axId val="1653931200"/>
      </c:barChart>
      <c:catAx>
        <c:axId val="16539307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53931200"/>
        <c:crosses val="autoZero"/>
        <c:auto val="1"/>
        <c:lblAlgn val="ctr"/>
        <c:lblOffset val="100"/>
        <c:noMultiLvlLbl val="0"/>
      </c:catAx>
      <c:valAx>
        <c:axId val="1653931200"/>
        <c:scaling>
          <c:orientation val="minMax"/>
        </c:scaling>
        <c:delete val="1"/>
        <c:axPos val="b"/>
        <c:numFmt formatCode="_-* #,##0.0_-;\-* #,##0.0_-;_-* &quot;-&quot;??_-;_-@_-" sourceLinked="1"/>
        <c:majorTickMark val="none"/>
        <c:minorTickMark val="none"/>
        <c:tickLblPos val="nextTo"/>
        <c:crossAx val="1653930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024934383202099"/>
          <c:y val="5.0925925925925923E-2"/>
          <c:w val="0.74919510061242345"/>
          <c:h val="0.6527755905511811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Credito!$B$151</c:f>
              <c:strCache>
                <c:ptCount val="1"/>
                <c:pt idx="0">
                  <c:v>Famiglie consumatrici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Credito!$A$152:$A$155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Credito!$B$152:$B$155</c:f>
              <c:numCache>
                <c:formatCode>_-* #,##0.0_-;\-* #,##0.0_-;_-* "-"??_-;_-@_-</c:formatCode>
                <c:ptCount val="4"/>
                <c:pt idx="0">
                  <c:v>1.6596762503226836</c:v>
                </c:pt>
                <c:pt idx="1">
                  <c:v>1.4101658825524055</c:v>
                </c:pt>
                <c:pt idx="2">
                  <c:v>1.0840543255140611</c:v>
                </c:pt>
                <c:pt idx="3">
                  <c:v>0.65790303692527807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11-415D-9A40-B75CF857E776}"/>
            </c:ext>
          </c:extLst>
        </c:ser>
        <c:ser>
          <c:idx val="1"/>
          <c:order val="1"/>
          <c:tx>
            <c:strRef>
              <c:f>Credito!$C$151</c:f>
              <c:strCache>
                <c:ptCount val="1"/>
                <c:pt idx="0">
                  <c:v>Società non finanziarie  con almeno  20 addetti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Credito!$A$152:$A$155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Credito!$C$152:$C$155</c:f>
              <c:numCache>
                <c:formatCode>_-* #,##0.0_-;\-* #,##0.0_-;_-* "-"??_-;_-@_-</c:formatCode>
                <c:ptCount val="4"/>
                <c:pt idx="0">
                  <c:v>2.8770499049639797</c:v>
                </c:pt>
                <c:pt idx="1">
                  <c:v>1.6667441468559474</c:v>
                </c:pt>
                <c:pt idx="2">
                  <c:v>-2.55111213569581</c:v>
                </c:pt>
                <c:pt idx="3">
                  <c:v>-2.6770011819769013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11-415D-9A40-B75CF857E776}"/>
            </c:ext>
          </c:extLst>
        </c:ser>
        <c:ser>
          <c:idx val="2"/>
          <c:order val="2"/>
          <c:tx>
            <c:strRef>
              <c:f>Credito!$D$151</c:f>
              <c:strCache>
                <c:ptCount val="1"/>
                <c:pt idx="0">
                  <c:v>Società di persone, semplici, di fatto e ditte individuali con meno di 20 addetti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Credito!$A$152:$A$155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Credito!$D$152:$D$155</c:f>
              <c:numCache>
                <c:formatCode>_-* #,##0.0_-;\-* #,##0.0_-;_-* "-"??_-;_-@_-</c:formatCode>
                <c:ptCount val="4"/>
                <c:pt idx="0">
                  <c:v>-8.6941123644772915</c:v>
                </c:pt>
                <c:pt idx="1">
                  <c:v>-6.9062383345105172</c:v>
                </c:pt>
                <c:pt idx="2">
                  <c:v>-7.2898182553005508</c:v>
                </c:pt>
                <c:pt idx="3">
                  <c:v>-7.8674462820981672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11-415D-9A40-B75CF857E776}"/>
            </c:ext>
          </c:extLst>
        </c:ser>
        <c:ser>
          <c:idx val="3"/>
          <c:order val="3"/>
          <c:tx>
            <c:strRef>
              <c:f>Credito!$E$151</c:f>
              <c:strCache>
                <c:ptCount val="1"/>
                <c:pt idx="0">
                  <c:v>Totale residenti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Credito!$A$152:$A$155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Credito!$E$152:$E$155</c:f>
              <c:numCache>
                <c:formatCode>_-* #,##0.0_-;\-* #,##0.0_-;_-* "-"??_-;_-@_-</c:formatCode>
                <c:ptCount val="4"/>
                <c:pt idx="0">
                  <c:v>-0.38189492198049679</c:v>
                </c:pt>
                <c:pt idx="1">
                  <c:v>1.013074224435706</c:v>
                </c:pt>
                <c:pt idx="2">
                  <c:v>-1.0815948681430099</c:v>
                </c:pt>
                <c:pt idx="3">
                  <c:v>-1.8184713815032727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11-415D-9A40-B75CF857E7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03790687"/>
        <c:axId val="1103792607"/>
      </c:barChart>
      <c:catAx>
        <c:axId val="110379068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03792607"/>
        <c:crosses val="autoZero"/>
        <c:auto val="1"/>
        <c:lblAlgn val="ctr"/>
        <c:lblOffset val="100"/>
        <c:noMultiLvlLbl val="0"/>
      </c:catAx>
      <c:valAx>
        <c:axId val="1103792607"/>
        <c:scaling>
          <c:orientation val="minMax"/>
        </c:scaling>
        <c:delete val="1"/>
        <c:axPos val="t"/>
        <c:numFmt formatCode="_-* #,##0.0_-;\-* #,##0.0_-;_-* &quot;-&quot;??_-;_-@_-" sourceLinked="1"/>
        <c:majorTickMark val="none"/>
        <c:minorTickMark val="none"/>
        <c:tickLblPos val="nextTo"/>
        <c:crossAx val="1103790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5251531058617653E-2"/>
          <c:y val="0.73610892388451443"/>
          <c:w val="0.94671916010498691"/>
          <c:h val="0.245372557596967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024934383202099"/>
          <c:y val="5.0925925925925923E-2"/>
          <c:w val="0.74919510061242345"/>
          <c:h val="0.62962744240303303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Credito!$J$159</c:f>
              <c:strCache>
                <c:ptCount val="1"/>
                <c:pt idx="0">
                  <c:v>Società non finanziarie e famiglie produttrici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Credito!$A$160:$A$163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Credito!$J$160:$J$163</c:f>
              <c:numCache>
                <c:formatCode>_-* #,##0.0_-;\-* #,##0.0_-;_-* "-"??_-;_-@_-</c:formatCode>
                <c:ptCount val="4"/>
                <c:pt idx="0">
                  <c:v>29.323611316495313</c:v>
                </c:pt>
                <c:pt idx="1">
                  <c:v>29.391382256993161</c:v>
                </c:pt>
                <c:pt idx="2">
                  <c:v>36.859061701944938</c:v>
                </c:pt>
                <c:pt idx="3">
                  <c:v>39.126169478955482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09-4C64-AB38-D2FF5EA6168F}"/>
            </c:ext>
          </c:extLst>
        </c:ser>
        <c:ser>
          <c:idx val="1"/>
          <c:order val="1"/>
          <c:tx>
            <c:strRef>
              <c:f>Credito!$H$159</c:f>
              <c:strCache>
                <c:ptCount val="1"/>
                <c:pt idx="0">
                  <c:v>Società non finanziarie  con almeno  20 addetti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Credito!$A$160:$A$163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Credito!$H$160:$H$163</c:f>
              <c:numCache>
                <c:formatCode>_-* #,##0.0_-;\-* #,##0.0_-;_-* "-"??_-;_-@_-</c:formatCode>
                <c:ptCount val="4"/>
                <c:pt idx="0">
                  <c:v>18.540940664628263</c:v>
                </c:pt>
                <c:pt idx="1">
                  <c:v>19.655436328885855</c:v>
                </c:pt>
                <c:pt idx="2">
                  <c:v>28.289652146344292</c:v>
                </c:pt>
                <c:pt idx="3">
                  <c:v>33.094776084122387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09-4C64-AB38-D2FF5EA6168F}"/>
            </c:ext>
          </c:extLst>
        </c:ser>
        <c:ser>
          <c:idx val="2"/>
          <c:order val="2"/>
          <c:tx>
            <c:strRef>
              <c:f>Credito!$I$159</c:f>
              <c:strCache>
                <c:ptCount val="1"/>
                <c:pt idx="0">
                  <c:v>Società di persone, semplici, di fatto e ditte individuali con meno di 20 addetti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Credito!$A$160:$A$163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Credito!$I$160:$I$163</c:f>
              <c:numCache>
                <c:formatCode>_-* #,##0.0_-;\-* #,##0.0_-;_-* "-"??_-;_-@_-</c:formatCode>
                <c:ptCount val="4"/>
                <c:pt idx="0">
                  <c:v>10.782670651867054</c:v>
                </c:pt>
                <c:pt idx="1">
                  <c:v>9.7359459281073004</c:v>
                </c:pt>
                <c:pt idx="2">
                  <c:v>8.569409555600652</c:v>
                </c:pt>
                <c:pt idx="3">
                  <c:v>6.0313933948330902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09-4C64-AB38-D2FF5EA6168F}"/>
            </c:ext>
          </c:extLst>
        </c:ser>
        <c:ser>
          <c:idx val="0"/>
          <c:order val="3"/>
          <c:tx>
            <c:strRef>
              <c:f>Credito!$G$159</c:f>
              <c:strCache>
                <c:ptCount val="1"/>
                <c:pt idx="0">
                  <c:v>Famiglie consumatrici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Credito!$A$160:$A$163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Credito!$G$160:$G$163</c:f>
              <c:numCache>
                <c:formatCode>_-* #,##0.0_-;\-* #,##0.0_-;_-* "-"??_-;_-@_-</c:formatCode>
                <c:ptCount val="4"/>
                <c:pt idx="0">
                  <c:v>59.115399035366408</c:v>
                </c:pt>
                <c:pt idx="1">
                  <c:v>51.001810166987546</c:v>
                </c:pt>
                <c:pt idx="2">
                  <c:v>53.124907277877462</c:v>
                </c:pt>
                <c:pt idx="3">
                  <c:v>35.567097900925134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09-4C64-AB38-D2FF5EA61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02956463"/>
        <c:axId val="1102936783"/>
      </c:barChart>
      <c:catAx>
        <c:axId val="110295646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02936783"/>
        <c:crosses val="autoZero"/>
        <c:auto val="1"/>
        <c:lblAlgn val="ctr"/>
        <c:lblOffset val="100"/>
        <c:noMultiLvlLbl val="0"/>
      </c:catAx>
      <c:valAx>
        <c:axId val="1102936783"/>
        <c:scaling>
          <c:orientation val="minMax"/>
        </c:scaling>
        <c:delete val="1"/>
        <c:axPos val="t"/>
        <c:numFmt formatCode="_-* #,##0.0_-;\-* #,##0.0_-;_-* &quot;-&quot;??_-;_-@_-" sourceLinked="1"/>
        <c:majorTickMark val="none"/>
        <c:minorTickMark val="none"/>
        <c:tickLblPos val="nextTo"/>
        <c:crossAx val="1102956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3584864391951005E-2"/>
          <c:y val="0.72684966462525513"/>
          <c:w val="0.9383858267716535"/>
          <c:h val="0.245372557596966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024934383202099"/>
          <c:y val="5.0925925925925923E-2"/>
          <c:w val="0.74919510061242345"/>
          <c:h val="0.6527755905511811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Credito!$B$220</c:f>
              <c:strCache>
                <c:ptCount val="1"/>
                <c:pt idx="0">
                  <c:v>Famiglie consumatrici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Credito!$A$221:$A$224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Credito!$B$221:$B$224</c:f>
              <c:numCache>
                <c:formatCode>_-* #,##0.0_-;\-* #,##0.0_-;_-* "-"??_-;_-@_-</c:formatCode>
                <c:ptCount val="4"/>
                <c:pt idx="0">
                  <c:v>1.4417262139389431</c:v>
                </c:pt>
                <c:pt idx="1">
                  <c:v>1.3763157862854536</c:v>
                </c:pt>
                <c:pt idx="2">
                  <c:v>1.5689661260330334</c:v>
                </c:pt>
                <c:pt idx="3">
                  <c:v>1.3787180279439593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1A-42E7-9CFD-8EC0C56C95CA}"/>
            </c:ext>
          </c:extLst>
        </c:ser>
        <c:ser>
          <c:idx val="1"/>
          <c:order val="1"/>
          <c:tx>
            <c:strRef>
              <c:f>Credito!$C$220</c:f>
              <c:strCache>
                <c:ptCount val="1"/>
                <c:pt idx="0">
                  <c:v>Società non finanziarie  con almeno  20 addetti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Credito!$A$221:$A$224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Credito!$C$221:$C$224</c:f>
              <c:numCache>
                <c:formatCode>_-* #,##0.0_-;\-* #,##0.0_-;_-* "-"??_-;_-@_-</c:formatCode>
                <c:ptCount val="4"/>
                <c:pt idx="0">
                  <c:v>7.8841082544269137</c:v>
                </c:pt>
                <c:pt idx="1">
                  <c:v>3.5477357781489749</c:v>
                </c:pt>
                <c:pt idx="2">
                  <c:v>1.6267744582778132</c:v>
                </c:pt>
                <c:pt idx="3">
                  <c:v>1.637285742420902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1A-42E7-9CFD-8EC0C56C95CA}"/>
            </c:ext>
          </c:extLst>
        </c:ser>
        <c:ser>
          <c:idx val="2"/>
          <c:order val="2"/>
          <c:tx>
            <c:strRef>
              <c:f>Credito!$D$220</c:f>
              <c:strCache>
                <c:ptCount val="1"/>
                <c:pt idx="0">
                  <c:v>Società di persone, semplici, di fatto e ditte individuali con meno di 20 addetti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Credito!$A$221:$A$224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Credito!$D$221:$D$224</c:f>
              <c:numCache>
                <c:formatCode>_-* #,##0.0_-;\-* #,##0.0_-;_-* "-"??_-;_-@_-</c:formatCode>
                <c:ptCount val="4"/>
                <c:pt idx="0">
                  <c:v>-3.8201443001443014</c:v>
                </c:pt>
                <c:pt idx="1">
                  <c:v>-1.5837042721185801</c:v>
                </c:pt>
                <c:pt idx="2">
                  <c:v>-1.6936145252687052</c:v>
                </c:pt>
                <c:pt idx="3">
                  <c:v>-2.5120226157132053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A-42E7-9CFD-8EC0C56C95CA}"/>
            </c:ext>
          </c:extLst>
        </c:ser>
        <c:ser>
          <c:idx val="3"/>
          <c:order val="3"/>
          <c:tx>
            <c:strRef>
              <c:f>Credito!$E$220</c:f>
              <c:strCache>
                <c:ptCount val="1"/>
                <c:pt idx="0">
                  <c:v>Totale residenti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Credito!$A$221:$A$224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Credito!$E$221:$E$224</c:f>
              <c:numCache>
                <c:formatCode>_-* #,##0.0_-;\-* #,##0.0_-;_-* "-"??_-;_-@_-</c:formatCode>
                <c:ptCount val="4"/>
                <c:pt idx="0">
                  <c:v>1.2750251315579275</c:v>
                </c:pt>
                <c:pt idx="1">
                  <c:v>1.4027516223393377</c:v>
                </c:pt>
                <c:pt idx="2">
                  <c:v>1.0689965997582984</c:v>
                </c:pt>
                <c:pt idx="3">
                  <c:v>1.5073026454797356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1A-42E7-9CFD-8EC0C56C9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03790687"/>
        <c:axId val="1103792607"/>
      </c:barChart>
      <c:catAx>
        <c:axId val="110379068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03792607"/>
        <c:crosses val="autoZero"/>
        <c:auto val="1"/>
        <c:lblAlgn val="ctr"/>
        <c:lblOffset val="100"/>
        <c:noMultiLvlLbl val="0"/>
      </c:catAx>
      <c:valAx>
        <c:axId val="1103792607"/>
        <c:scaling>
          <c:orientation val="minMax"/>
        </c:scaling>
        <c:delete val="1"/>
        <c:axPos val="t"/>
        <c:numFmt formatCode="_-* #,##0.0_-;\-* #,##0.0_-;_-* &quot;-&quot;??_-;_-@_-" sourceLinked="1"/>
        <c:majorTickMark val="none"/>
        <c:minorTickMark val="none"/>
        <c:tickLblPos val="nextTo"/>
        <c:crossAx val="110379068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5251531058617653E-2"/>
          <c:y val="0.73610892388451443"/>
          <c:w val="0.94671916010498691"/>
          <c:h val="0.245372557596967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024934383202099"/>
          <c:y val="5.0925925925925923E-2"/>
          <c:w val="0.74919510061242345"/>
          <c:h val="0.62962744240303303"/>
        </c:manualLayout>
      </c:layout>
      <c:barChart>
        <c:barDir val="bar"/>
        <c:grouping val="clustered"/>
        <c:varyColors val="0"/>
        <c:ser>
          <c:idx val="3"/>
          <c:order val="0"/>
          <c:tx>
            <c:strRef>
              <c:f>Credito!$J$228</c:f>
              <c:strCache>
                <c:ptCount val="1"/>
                <c:pt idx="0">
                  <c:v>Società non finanziarie e famiglie produttrici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Credito!$A$229:$A$232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Credito!$J$229:$J$232</c:f>
              <c:numCache>
                <c:formatCode>_-* #,##0.0_-;\-* #,##0.0_-;_-* "-"??_-;_-@_-</c:formatCode>
                <c:ptCount val="4"/>
                <c:pt idx="0">
                  <c:v>29.991091616237448</c:v>
                </c:pt>
                <c:pt idx="1">
                  <c:v>29.520418463472026</c:v>
                </c:pt>
                <c:pt idx="2">
                  <c:v>36.780950660514215</c:v>
                </c:pt>
                <c:pt idx="3">
                  <c:v>38.929726761787641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51-416F-8806-53A487F15FBF}"/>
            </c:ext>
          </c:extLst>
        </c:ser>
        <c:ser>
          <c:idx val="1"/>
          <c:order val="1"/>
          <c:tx>
            <c:strRef>
              <c:f>Credito!$H$228</c:f>
              <c:strCache>
                <c:ptCount val="1"/>
                <c:pt idx="0">
                  <c:v>Società non finanziarie  con almeno  20 addetti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Credito!$A$229:$A$232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Credito!$H$229:$H$232</c:f>
              <c:numCache>
                <c:formatCode>_-* #,##0.0_-;\-* #,##0.0_-;_-* "-"??_-;_-@_-</c:formatCode>
                <c:ptCount val="4"/>
                <c:pt idx="0">
                  <c:v>19.750899564855935</c:v>
                </c:pt>
                <c:pt idx="1">
                  <c:v>20.071210051259847</c:v>
                </c:pt>
                <c:pt idx="2">
                  <c:v>28.445776597197771</c:v>
                </c:pt>
                <c:pt idx="3">
                  <c:v>33.137154921662905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51-416F-8806-53A487F15FBF}"/>
            </c:ext>
          </c:extLst>
        </c:ser>
        <c:ser>
          <c:idx val="2"/>
          <c:order val="2"/>
          <c:tx>
            <c:strRef>
              <c:f>Credito!$I$228</c:f>
              <c:strCache>
                <c:ptCount val="1"/>
                <c:pt idx="0">
                  <c:v>Società di persone, semplici, di fatto e ditte individuali con meno di 20 addetti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Credito!$A$229:$A$232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Credito!$I$229:$I$232</c:f>
              <c:numCache>
                <c:formatCode>_-* #,##0.0_-;\-* #,##0.0_-;_-* "-"??_-;_-@_-</c:formatCode>
                <c:ptCount val="4"/>
                <c:pt idx="0">
                  <c:v>10.240192051381513</c:v>
                </c:pt>
                <c:pt idx="1">
                  <c:v>9.4492084122121796</c:v>
                </c:pt>
                <c:pt idx="2">
                  <c:v>8.3351740633164457</c:v>
                </c:pt>
                <c:pt idx="3">
                  <c:v>5.7925718401247357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51-416F-8806-53A487F15FBF}"/>
            </c:ext>
          </c:extLst>
        </c:ser>
        <c:ser>
          <c:idx val="0"/>
          <c:order val="3"/>
          <c:tx>
            <c:strRef>
              <c:f>Credito!$G$228</c:f>
              <c:strCache>
                <c:ptCount val="1"/>
                <c:pt idx="0">
                  <c:v>Famiglie consumatrici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Credito!$A$229:$A$232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Credito!$G$229:$G$232</c:f>
              <c:numCache>
                <c:formatCode>_-* #,##0.0_-;\-* #,##0.0_-;_-* "-"??_-;_-@_-</c:formatCode>
                <c:ptCount val="4"/>
                <c:pt idx="0">
                  <c:v>59.212704377841327</c:v>
                </c:pt>
                <c:pt idx="1">
                  <c:v>50.988513925313093</c:v>
                </c:pt>
                <c:pt idx="2">
                  <c:v>53.387706312385475</c:v>
                </c:pt>
                <c:pt idx="3">
                  <c:v>35.522043194896533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51-416F-8806-53A487F15F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102956463"/>
        <c:axId val="1102936783"/>
      </c:barChart>
      <c:catAx>
        <c:axId val="110295646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102936783"/>
        <c:crosses val="autoZero"/>
        <c:auto val="1"/>
        <c:lblAlgn val="ctr"/>
        <c:lblOffset val="100"/>
        <c:noMultiLvlLbl val="0"/>
      </c:catAx>
      <c:valAx>
        <c:axId val="1102936783"/>
        <c:scaling>
          <c:orientation val="minMax"/>
        </c:scaling>
        <c:delete val="1"/>
        <c:axPos val="t"/>
        <c:numFmt formatCode="_-* #,##0.0_-;\-* #,##0.0_-;_-* &quot;-&quot;??_-;_-@_-" sourceLinked="1"/>
        <c:majorTickMark val="none"/>
        <c:minorTickMark val="none"/>
        <c:tickLblPos val="nextTo"/>
        <c:crossAx val="11029564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3584864391951005E-2"/>
          <c:y val="0.72684966462525513"/>
          <c:w val="0.9383858267716535"/>
          <c:h val="0.245372557596966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Credito!$B$287</c:f>
              <c:strCache>
                <c:ptCount val="1"/>
                <c:pt idx="0">
                  <c:v>Attività industriali</c:v>
                </c:pt>
              </c:strCache>
            </c:strRef>
          </c:tx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Credito!$A$288:$A$291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Credito!$B$288:$B$291</c:f>
              <c:numCache>
                <c:formatCode>0.0</c:formatCode>
                <c:ptCount val="4"/>
                <c:pt idx="0">
                  <c:v>-0.3431041636990817</c:v>
                </c:pt>
                <c:pt idx="1">
                  <c:v>1.6934717955348955</c:v>
                </c:pt>
                <c:pt idx="2">
                  <c:v>-3.9885185404293089</c:v>
                </c:pt>
                <c:pt idx="3">
                  <c:v>-3.4027524977566004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03-4A28-A628-BE6BE350AF90}"/>
            </c:ext>
          </c:extLst>
        </c:ser>
        <c:ser>
          <c:idx val="1"/>
          <c:order val="1"/>
          <c:tx>
            <c:strRef>
              <c:f>Credito!$C$287</c:f>
              <c:strCache>
                <c:ptCount val="1"/>
                <c:pt idx="0">
                  <c:v>Costruzioni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Credito!$A$288:$A$291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Credito!$C$288:$C$291</c:f>
              <c:numCache>
                <c:formatCode>0.0</c:formatCode>
                <c:ptCount val="4"/>
                <c:pt idx="0">
                  <c:v>-8.4486344546250258</c:v>
                </c:pt>
                <c:pt idx="1">
                  <c:v>-4.3693280665483609</c:v>
                </c:pt>
                <c:pt idx="2">
                  <c:v>-8.0540508609205919</c:v>
                </c:pt>
                <c:pt idx="3">
                  <c:v>-7.8261777568412345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03-4A28-A628-BE6BE350AF90}"/>
            </c:ext>
          </c:extLst>
        </c:ser>
        <c:ser>
          <c:idx val="2"/>
          <c:order val="2"/>
          <c:tx>
            <c:strRef>
              <c:f>Credito!$D$287</c:f>
              <c:strCache>
                <c:ptCount val="1"/>
                <c:pt idx="0">
                  <c:v>Servizi</c:v>
                </c:pt>
              </c:strCache>
            </c:strRef>
          </c:tx>
          <c:spPr>
            <a:solidFill>
              <a:schemeClr val="tx2">
                <a:lumMod val="10000"/>
                <a:lumOff val="9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Credito!$A$288:$A$291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Credito!$D$288:$D$291</c:f>
              <c:numCache>
                <c:formatCode>0.0</c:formatCode>
                <c:ptCount val="4"/>
                <c:pt idx="0">
                  <c:v>-1.925756568916992</c:v>
                </c:pt>
                <c:pt idx="1">
                  <c:v>-1.6720621833943072</c:v>
                </c:pt>
                <c:pt idx="2">
                  <c:v>-3.111821899817413</c:v>
                </c:pt>
                <c:pt idx="3">
                  <c:v>-2.945700815772001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03-4A28-A628-BE6BE350AF90}"/>
            </c:ext>
          </c:extLst>
        </c:ser>
        <c:ser>
          <c:idx val="3"/>
          <c:order val="3"/>
          <c:tx>
            <c:strRef>
              <c:f>Credito!$E$287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Credito!$A$288:$A$291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Credito!$E$288:$E$291</c:f>
              <c:numCache>
                <c:formatCode>0.0</c:formatCode>
                <c:ptCount val="4"/>
                <c:pt idx="0">
                  <c:v>-1.7035758067867612</c:v>
                </c:pt>
                <c:pt idx="1">
                  <c:v>-1.3427650317693773</c:v>
                </c:pt>
                <c:pt idx="2">
                  <c:v>-3.6955350613440574</c:v>
                </c:pt>
                <c:pt idx="3">
                  <c:v>-3.5149204983357052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03-4A28-A628-BE6BE350A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22075056"/>
        <c:axId val="1022070256"/>
      </c:barChart>
      <c:catAx>
        <c:axId val="10220750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accent1">
                <a:alpha val="9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22070256"/>
        <c:crosses val="autoZero"/>
        <c:auto val="1"/>
        <c:lblAlgn val="ctr"/>
        <c:lblOffset val="100"/>
        <c:noMultiLvlLbl val="0"/>
      </c:catAx>
      <c:valAx>
        <c:axId val="1022070256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1022075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3"/>
          <c:order val="0"/>
          <c:tx>
            <c:strRef>
              <c:f>Credito!$I$295</c:f>
              <c:strCache>
                <c:ptCount val="1"/>
                <c:pt idx="0">
                  <c:v>Altro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Credito!$A$296:$A$299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Credito!$I$296:$I$299</c:f>
              <c:numCache>
                <c:formatCode>0.0</c:formatCode>
                <c:ptCount val="4"/>
                <c:pt idx="0">
                  <c:v>8.1215632372829702</c:v>
                </c:pt>
                <c:pt idx="1">
                  <c:v>10.924618524860865</c:v>
                </c:pt>
                <c:pt idx="2">
                  <c:v>7.8501185983989501</c:v>
                </c:pt>
                <c:pt idx="3">
                  <c:v>5.7785776650890419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F3-4DC0-8415-0840B27AB722}"/>
            </c:ext>
          </c:extLst>
        </c:ser>
        <c:ser>
          <c:idx val="2"/>
          <c:order val="1"/>
          <c:tx>
            <c:strRef>
              <c:f>Credito!$H$295</c:f>
              <c:strCache>
                <c:ptCount val="1"/>
                <c:pt idx="0">
                  <c:v>Servizi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Credito!$A$296:$A$299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Credito!$H$296:$H$299</c:f>
              <c:numCache>
                <c:formatCode>0.0</c:formatCode>
                <c:ptCount val="4"/>
                <c:pt idx="0">
                  <c:v>68.538291808481105</c:v>
                </c:pt>
                <c:pt idx="1">
                  <c:v>61.155128126720079</c:v>
                </c:pt>
                <c:pt idx="2">
                  <c:v>57.253353360956261</c:v>
                </c:pt>
                <c:pt idx="3">
                  <c:v>54.371817942031974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F3-4DC0-8415-0840B27AB722}"/>
            </c:ext>
          </c:extLst>
        </c:ser>
        <c:ser>
          <c:idx val="1"/>
          <c:order val="2"/>
          <c:tx>
            <c:strRef>
              <c:f>Credito!$G$295</c:f>
              <c:strCache>
                <c:ptCount val="1"/>
                <c:pt idx="0">
                  <c:v>Costruzioni</c:v>
                </c:pt>
              </c:strCache>
            </c:strRef>
          </c:tx>
          <c:spPr>
            <a:solidFill>
              <a:schemeClr val="tx2">
                <a:lumMod val="10000"/>
                <a:lumOff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Credito!$A$296:$A$299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Credito!$G$296:$G$299</c:f>
              <c:numCache>
                <c:formatCode>0.0</c:formatCode>
                <c:ptCount val="4"/>
                <c:pt idx="0">
                  <c:v>9.6790105009894827</c:v>
                </c:pt>
                <c:pt idx="1">
                  <c:v>10.48469894807657</c:v>
                </c:pt>
                <c:pt idx="2">
                  <c:v>9.9121317227524983</c:v>
                </c:pt>
                <c:pt idx="3">
                  <c:v>7.9818580901255167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F3-4DC0-8415-0840B27AB722}"/>
            </c:ext>
          </c:extLst>
        </c:ser>
        <c:ser>
          <c:idx val="0"/>
          <c:order val="3"/>
          <c:tx>
            <c:strRef>
              <c:f>Credito!$F$295</c:f>
              <c:strCache>
                <c:ptCount val="1"/>
                <c:pt idx="0">
                  <c:v>Attività industriali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Credito!$A$296:$A$299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Credito!$F$296:$F$299</c:f>
              <c:numCache>
                <c:formatCode>0.0</c:formatCode>
                <c:ptCount val="4"/>
                <c:pt idx="0">
                  <c:v>13.661134453246444</c:v>
                </c:pt>
                <c:pt idx="1">
                  <c:v>17.435554400342486</c:v>
                </c:pt>
                <c:pt idx="2">
                  <c:v>24.984396317892291</c:v>
                </c:pt>
                <c:pt idx="3">
                  <c:v>31.867746302753464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F3-4DC0-8415-0840B27AB7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22075056"/>
        <c:axId val="1022070256"/>
      </c:barChart>
      <c:catAx>
        <c:axId val="10220750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accent1">
                <a:alpha val="9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22070256"/>
        <c:crosses val="autoZero"/>
        <c:auto val="1"/>
        <c:lblAlgn val="ctr"/>
        <c:lblOffset val="100"/>
        <c:noMultiLvlLbl val="0"/>
      </c:catAx>
      <c:valAx>
        <c:axId val="1022070256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1022075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F9ED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Credito!$A$357:$A$360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Credito!$B$357:$B$360</c:f>
              <c:numCache>
                <c:formatCode>_-* #,##0.0_-;\-* #,##0.0_-;_-* "-"??_-;_-@_-</c:formatCode>
                <c:ptCount val="4"/>
                <c:pt idx="0">
                  <c:v>20.361934710060716</c:v>
                </c:pt>
                <c:pt idx="1">
                  <c:v>4.7957653537714195</c:v>
                </c:pt>
                <c:pt idx="2">
                  <c:v>0.69474499550727931</c:v>
                </c:pt>
                <c:pt idx="3">
                  <c:v>1.6726492040866514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7-481C-A609-AD3DB20C2F3F}"/>
            </c:ext>
          </c:extLst>
        </c:ser>
        <c:ser>
          <c:idx val="1"/>
          <c:order val="1"/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Credito!$A$357:$A$360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Credito!$C$357:$C$360</c:f>
              <c:numCache>
                <c:formatCode>_-* #,##0.0_-;\-* #,##0.0_-;_-* "-"??_-;_-@_-</c:formatCode>
                <c:ptCount val="4"/>
                <c:pt idx="0">
                  <c:v>-0.75959581783734409</c:v>
                </c:pt>
                <c:pt idx="1">
                  <c:v>2.187596269000891</c:v>
                </c:pt>
                <c:pt idx="2">
                  <c:v>-0.43785707570138666</c:v>
                </c:pt>
                <c:pt idx="3">
                  <c:v>-2.4262588854500611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77-481C-A609-AD3DB20C2F3F}"/>
            </c:ext>
          </c:extLst>
        </c:ser>
        <c:ser>
          <c:idx val="2"/>
          <c:order val="2"/>
          <c:spPr>
            <a:solidFill>
              <a:schemeClr val="tx2">
                <a:lumMod val="10000"/>
                <a:lumOff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Credito!$A$357:$A$360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Credito!$D$357:$D$360</c:f>
              <c:numCache>
                <c:formatCode>_-* #,##0.0_-;\-* #,##0.0_-;_-* "-"??_-;_-@_-</c:formatCode>
                <c:ptCount val="4"/>
                <c:pt idx="0">
                  <c:v>1.443940022668011</c:v>
                </c:pt>
                <c:pt idx="1">
                  <c:v>0.47658752084485112</c:v>
                </c:pt>
                <c:pt idx="2">
                  <c:v>0.93953243640310102</c:v>
                </c:pt>
                <c:pt idx="3">
                  <c:v>1.2610585368687532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77-481C-A609-AD3DB20C2F3F}"/>
            </c:ext>
          </c:extLst>
        </c:ser>
        <c:ser>
          <c:idx val="3"/>
          <c:order val="3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Credito!$A$357:$A$360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Credito!$E$357:$E$360</c:f>
              <c:numCache>
                <c:formatCode>_-* #,##0.0_-;\-* #,##0.0_-;_-* "-"??_-;_-@_-</c:formatCode>
                <c:ptCount val="4"/>
                <c:pt idx="0">
                  <c:v>3.5803883048402652</c:v>
                </c:pt>
                <c:pt idx="1">
                  <c:v>1.8479756589810936</c:v>
                </c:pt>
                <c:pt idx="2">
                  <c:v>0.85481088280872086</c:v>
                </c:pt>
                <c:pt idx="3">
                  <c:v>0.99766109026910854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77-481C-A609-AD3DB20C2F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22075056"/>
        <c:axId val="1022070256"/>
      </c:barChart>
      <c:catAx>
        <c:axId val="10220750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accent1">
                <a:alpha val="9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22070256"/>
        <c:crosses val="autoZero"/>
        <c:auto val="1"/>
        <c:lblAlgn val="ctr"/>
        <c:lblOffset val="100"/>
        <c:noMultiLvlLbl val="0"/>
      </c:catAx>
      <c:valAx>
        <c:axId val="1022070256"/>
        <c:scaling>
          <c:orientation val="minMax"/>
        </c:scaling>
        <c:delete val="1"/>
        <c:axPos val="t"/>
        <c:numFmt formatCode="_-* #,##0.0_-;\-* #,##0.0_-;_-* &quot;-&quot;??_-;_-@_-" sourceLinked="1"/>
        <c:majorTickMark val="none"/>
        <c:minorTickMark val="none"/>
        <c:tickLblPos val="nextTo"/>
        <c:crossAx val="1022075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3"/>
          <c:order val="0"/>
          <c:tx>
            <c:strRef>
              <c:f>Credito!$I$364</c:f>
              <c:strCache>
                <c:ptCount val="1"/>
                <c:pt idx="0">
                  <c:v>Altro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Credito!$A$365:$A$368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Credito!$I$365:$I$368</c:f>
              <c:numCache>
                <c:formatCode>_-* #,##0.0_-;\-* #,##0.0_-;_-* "-"??_-;_-@_-</c:formatCode>
                <c:ptCount val="4"/>
                <c:pt idx="0">
                  <c:v>7.7274761446549434</c:v>
                </c:pt>
                <c:pt idx="1">
                  <c:v>11.208475417206792</c:v>
                </c:pt>
                <c:pt idx="2">
                  <c:v>7.9687212857067315</c:v>
                </c:pt>
                <c:pt idx="3">
                  <c:v>5.6943925014773011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6B-4D8D-A726-656284FEE3A9}"/>
            </c:ext>
          </c:extLst>
        </c:ser>
        <c:ser>
          <c:idx val="2"/>
          <c:order val="1"/>
          <c:tx>
            <c:strRef>
              <c:f>Credito!$H$364</c:f>
              <c:strCache>
                <c:ptCount val="1"/>
                <c:pt idx="0">
                  <c:v>Servizi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Credito!$A$365:$A$368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Credito!$H$365:$H$368</c:f>
              <c:numCache>
                <c:formatCode>_-* #,##0.0_-;\-* #,##0.0_-;_-* "-"??_-;_-@_-</c:formatCode>
                <c:ptCount val="4"/>
                <c:pt idx="0">
                  <c:v>67.124621535626886</c:v>
                </c:pt>
                <c:pt idx="1">
                  <c:v>60.331671236619464</c:v>
                </c:pt>
                <c:pt idx="2">
                  <c:v>57.30144817173197</c:v>
                </c:pt>
                <c:pt idx="3">
                  <c:v>54.513617245682312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6B-4D8D-A726-656284FEE3A9}"/>
            </c:ext>
          </c:extLst>
        </c:ser>
        <c:ser>
          <c:idx val="1"/>
          <c:order val="2"/>
          <c:tx>
            <c:strRef>
              <c:f>Credito!$G$364</c:f>
              <c:strCache>
                <c:ptCount val="1"/>
                <c:pt idx="0">
                  <c:v>Costruzioni</c:v>
                </c:pt>
              </c:strCache>
            </c:strRef>
          </c:tx>
          <c:spPr>
            <a:solidFill>
              <a:schemeClr val="tx2">
                <a:lumMod val="10000"/>
                <a:lumOff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Credito!$A$365:$A$368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Credito!$G$365:$G$368</c:f>
              <c:numCache>
                <c:formatCode>_-* #,##0.0_-;\-* #,##0.0_-;_-* "-"??_-;_-@_-</c:formatCode>
                <c:ptCount val="4"/>
                <c:pt idx="0">
                  <c:v>9.2734631518726101</c:v>
                </c:pt>
                <c:pt idx="1">
                  <c:v>10.519661055370113</c:v>
                </c:pt>
                <c:pt idx="2">
                  <c:v>9.7850867660828325</c:v>
                </c:pt>
                <c:pt idx="3">
                  <c:v>7.7112652559636423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6B-4D8D-A726-656284FEE3A9}"/>
            </c:ext>
          </c:extLst>
        </c:ser>
        <c:ser>
          <c:idx val="0"/>
          <c:order val="3"/>
          <c:tx>
            <c:strRef>
              <c:f>Credito!$F$364</c:f>
              <c:strCache>
                <c:ptCount val="1"/>
                <c:pt idx="0">
                  <c:v>Attività industriali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Credito!$A$365:$A$368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Credito!$F$365:$F$368</c:f>
              <c:numCache>
                <c:formatCode>_-* #,##0.0_-;\-* #,##0.0_-;_-* "-"??_-;_-@_-</c:formatCode>
                <c:ptCount val="4"/>
                <c:pt idx="0">
                  <c:v>15.874439167845569</c:v>
                </c:pt>
                <c:pt idx="1">
                  <c:v>17.940192290803626</c:v>
                </c:pt>
                <c:pt idx="2">
                  <c:v>24.944743776478465</c:v>
                </c:pt>
                <c:pt idx="3">
                  <c:v>32.080724996876754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6B-4D8D-A726-656284FEE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22075056"/>
        <c:axId val="1022070256"/>
      </c:barChart>
      <c:catAx>
        <c:axId val="10220750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accent1">
                <a:alpha val="9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022070256"/>
        <c:crosses val="autoZero"/>
        <c:auto val="1"/>
        <c:lblAlgn val="ctr"/>
        <c:lblOffset val="100"/>
        <c:noMultiLvlLbl val="0"/>
      </c:catAx>
      <c:valAx>
        <c:axId val="1022070256"/>
        <c:scaling>
          <c:orientation val="minMax"/>
        </c:scaling>
        <c:delete val="1"/>
        <c:axPos val="t"/>
        <c:numFmt formatCode="_-* #,##0.0_-;\-* #,##0.0_-;_-* &quot;-&quot;??_-;_-@_-" sourceLinked="1"/>
        <c:majorTickMark val="none"/>
        <c:minorTickMark val="none"/>
        <c:tickLblPos val="nextTo"/>
        <c:crossAx val="1022075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'Commercio Estero'!$E$15</c:f>
              <c:strCache>
                <c:ptCount val="1"/>
                <c:pt idx="0">
                  <c:v>Var. % 2024-2023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561-4031-B7D9-02E328BE9CE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561-4031-B7D9-02E328BE9CE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561-4031-B7D9-02E328BE9C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'Commercio Estero'!$A$16:$A$19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'Commercio Estero'!$E$16:$E$19</c:f>
              <c:numCache>
                <c:formatCode>0.0%</c:formatCode>
                <c:ptCount val="4"/>
                <c:pt idx="0">
                  <c:v>0.21749949555290926</c:v>
                </c:pt>
                <c:pt idx="1">
                  <c:v>5.5807938770767507E-2</c:v>
                </c:pt>
                <c:pt idx="2">
                  <c:v>-5.3291666194195342E-2</c:v>
                </c:pt>
                <c:pt idx="3">
                  <c:v>-5.3403224419532602E-3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61-4031-B7D9-02E328BE9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34598127"/>
        <c:axId val="234599087"/>
      </c:barChart>
      <c:catAx>
        <c:axId val="23459812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4599087"/>
        <c:crosses val="autoZero"/>
        <c:auto val="1"/>
        <c:lblAlgn val="ctr"/>
        <c:lblOffset val="100"/>
        <c:noMultiLvlLbl val="0"/>
      </c:catAx>
      <c:valAx>
        <c:axId val="234599087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234598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'Commercio Estero'!$E$15</c:f>
              <c:strCache>
                <c:ptCount val="1"/>
                <c:pt idx="0">
                  <c:v>Var. % 2024-2023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7DE-40B5-986F-61FF7FCEC9FD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7DE-40B5-986F-61FF7FCEC9F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7DE-40B5-986F-61FF7FCEC9F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27DE-40B5-986F-61FF7FCEC9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'Commercio Estero'!$A$22:$A$25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'Commercio Estero'!$E$22:$E$25</c:f>
              <c:numCache>
                <c:formatCode>0.0%</c:formatCode>
                <c:ptCount val="4"/>
                <c:pt idx="0">
                  <c:v>0.23784024153009087</c:v>
                </c:pt>
                <c:pt idx="1">
                  <c:v>4.5325493700759889E-2</c:v>
                </c:pt>
                <c:pt idx="2">
                  <c:v>-4.3190718900552372E-2</c:v>
                </c:pt>
                <c:pt idx="3">
                  <c:v>-2.9765031122857111E-2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7DE-40B5-986F-61FF7FCEC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34598127"/>
        <c:axId val="234599087"/>
      </c:barChart>
      <c:catAx>
        <c:axId val="23459812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4599087"/>
        <c:crosses val="autoZero"/>
        <c:auto val="1"/>
        <c:lblAlgn val="ctr"/>
        <c:lblOffset val="100"/>
        <c:noMultiLvlLbl val="0"/>
      </c:catAx>
      <c:valAx>
        <c:axId val="234599087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234598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'Commercio Estero'!$F$227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03E-47E1-8B9D-18E76FC1B865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03E-47E1-8B9D-18E76FC1B865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03E-47E1-8B9D-18E76FC1B865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03E-47E1-8B9D-18E76FC1B8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'Commercio Estero'!$A$228:$A$231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'Commercio Estero'!$F$228:$F$231</c:f>
              <c:numCache>
                <c:formatCode>_-* #,##0.0_-;\-* #,##0.0_-;_-* "-"??_-;_-@_-</c:formatCode>
                <c:ptCount val="4"/>
                <c:pt idx="0">
                  <c:v>4.9836146950378906</c:v>
                </c:pt>
                <c:pt idx="1">
                  <c:v>2.5584628012871775</c:v>
                </c:pt>
                <c:pt idx="2">
                  <c:v>14.692391202296079</c:v>
                </c:pt>
                <c:pt idx="3">
                  <c:v>31.66945138086621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03E-47E1-8B9D-18E76FC1B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1537856"/>
        <c:axId val="671538336"/>
      </c:barChart>
      <c:catAx>
        <c:axId val="67153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71538336"/>
        <c:crosses val="autoZero"/>
        <c:auto val="1"/>
        <c:lblAlgn val="ctr"/>
        <c:lblOffset val="100"/>
        <c:noMultiLvlLbl val="0"/>
      </c:catAx>
      <c:valAx>
        <c:axId val="671538336"/>
        <c:scaling>
          <c:orientation val="minMax"/>
        </c:scaling>
        <c:delete val="1"/>
        <c:axPos val="l"/>
        <c:numFmt formatCode="_-* #,##0.0_-;\-* #,##0.0_-;_-* &quot;-&quot;??_-;_-@_-" sourceLinked="1"/>
        <c:majorTickMark val="none"/>
        <c:minorTickMark val="none"/>
        <c:tickLblPos val="nextTo"/>
        <c:crossAx val="671537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'Commercio Estero'!$F$15</c:f>
              <c:strCache>
                <c:ptCount val="1"/>
                <c:pt idx="0">
                  <c:v>Var. % III° trim.25/III° trim.24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1C6-4BF8-B84E-DF63F5D19F6F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1C6-4BF8-B84E-DF63F5D19F6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1C6-4BF8-B84E-DF63F5D19F6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1C6-4BF8-B84E-DF63F5D19F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'Commercio Estero'!$A$16:$A$19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'Commercio Estero'!$F$16:$F$19</c:f>
              <c:numCache>
                <c:formatCode>0.0%</c:formatCode>
                <c:ptCount val="4"/>
                <c:pt idx="0">
                  <c:v>1.6072373892781711E-2</c:v>
                </c:pt>
                <c:pt idx="1">
                  <c:v>9.2126758937394415E-2</c:v>
                </c:pt>
                <c:pt idx="2">
                  <c:v>-9.5164191590224601E-4</c:v>
                </c:pt>
                <c:pt idx="3">
                  <c:v>3.5790437587313928E-2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1C6-4BF8-B84E-DF63F5D19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34598127"/>
        <c:axId val="234599087"/>
      </c:barChart>
      <c:catAx>
        <c:axId val="23459812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4599087"/>
        <c:crosses val="autoZero"/>
        <c:auto val="1"/>
        <c:lblAlgn val="ctr"/>
        <c:lblOffset val="100"/>
        <c:noMultiLvlLbl val="0"/>
      </c:catAx>
      <c:valAx>
        <c:axId val="234599087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234598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'Commercio Estero'!$E$15</c:f>
              <c:strCache>
                <c:ptCount val="1"/>
                <c:pt idx="0">
                  <c:v>Var. % 2024-2023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BD-4425-B91B-B7F7083E6C24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BBD-4425-B91B-B7F7083E6C2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BBD-4425-B91B-B7F7083E6C2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ABBD-4425-B91B-B7F7083E6C2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'Commercio Estero'!$A$22:$A$25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'Commercio Estero'!$F$22:$F$25</c:f>
              <c:numCache>
                <c:formatCode>0.0%</c:formatCode>
                <c:ptCount val="4"/>
                <c:pt idx="0">
                  <c:v>0.21265299608203558</c:v>
                </c:pt>
                <c:pt idx="1">
                  <c:v>8.9221842774843463E-2</c:v>
                </c:pt>
                <c:pt idx="2">
                  <c:v>-5.1129660338921412E-2</c:v>
                </c:pt>
                <c:pt idx="3">
                  <c:v>3.7952346467465592E-2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BBD-4425-B91B-B7F7083E6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34598127"/>
        <c:axId val="234599087"/>
      </c:barChart>
      <c:catAx>
        <c:axId val="23459812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34599087"/>
        <c:crosses val="autoZero"/>
        <c:auto val="1"/>
        <c:lblAlgn val="ctr"/>
        <c:lblOffset val="100"/>
        <c:noMultiLvlLbl val="0"/>
      </c:catAx>
      <c:valAx>
        <c:axId val="234599087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234598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F9ED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473-4808-B7BF-C6CB0810AE4F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473-4808-B7BF-C6CB0810AE4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473-4808-B7BF-C6CB0810AE4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473-4808-B7BF-C6CB0810AE4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Immobiliare'!$A$55:$A$58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 Immobiliare'!$C$55:$C$58</c:f>
              <c:numCache>
                <c:formatCode>0.0</c:formatCode>
                <c:ptCount val="4"/>
                <c:pt idx="0">
                  <c:v>-1.9415504720071697</c:v>
                </c:pt>
                <c:pt idx="1">
                  <c:v>-4.0022831898622879E-2</c:v>
                </c:pt>
                <c:pt idx="2">
                  <c:v>1.7752801318031697</c:v>
                </c:pt>
                <c:pt idx="3">
                  <c:v>1.2750803332502336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473-4808-B7BF-C6CB0810A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8972400"/>
        <c:axId val="518976720"/>
      </c:barChart>
      <c:catAx>
        <c:axId val="5189724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18976720"/>
        <c:crosses val="autoZero"/>
        <c:auto val="1"/>
        <c:lblAlgn val="ctr"/>
        <c:lblOffset val="100"/>
        <c:noMultiLvlLbl val="0"/>
      </c:catAx>
      <c:valAx>
        <c:axId val="518976720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518972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F9ED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BB7-4EF8-8B5F-128B4F4AA999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BB7-4EF8-8B5F-128B4F4AA99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BB7-4EF8-8B5F-128B4F4AA99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Immobiliare'!$A$55:$A$58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 Immobiliare'!$C$64:$C$67</c:f>
              <c:numCache>
                <c:formatCode>0.0</c:formatCode>
                <c:ptCount val="4"/>
                <c:pt idx="0">
                  <c:v>8.7360122075279776</c:v>
                </c:pt>
                <c:pt idx="1">
                  <c:v>12.5339408803538</c:v>
                </c:pt>
                <c:pt idx="2">
                  <c:v>7.4249355839511866</c:v>
                </c:pt>
                <c:pt idx="3">
                  <c:v>8.4909512857164628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BB7-4EF8-8B5F-128B4F4AA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18972400"/>
        <c:axId val="518976720"/>
      </c:barChart>
      <c:catAx>
        <c:axId val="5189724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18976720"/>
        <c:crosses val="autoZero"/>
        <c:auto val="1"/>
        <c:lblAlgn val="ctr"/>
        <c:lblOffset val="100"/>
        <c:noMultiLvlLbl val="0"/>
      </c:catAx>
      <c:valAx>
        <c:axId val="518976720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518972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 Immobiliare'!$B$87</c:f>
              <c:strCache>
                <c:ptCount val="1"/>
                <c:pt idx="0">
                  <c:v>fino a 50m2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Immobiliare'!$A$88:$A$91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 Immobiliare'!$B$88:$B$91</c:f>
              <c:numCache>
                <c:formatCode>_-* #,##0.0_-;\-* #,##0.0_-;_-* "-"??_-;_-@_-</c:formatCode>
                <c:ptCount val="4"/>
                <c:pt idx="0">
                  <c:v>26.075833714024643</c:v>
                </c:pt>
                <c:pt idx="1">
                  <c:v>3.0580701268924981</c:v>
                </c:pt>
                <c:pt idx="2">
                  <c:v>-0.4594060352422713</c:v>
                </c:pt>
                <c:pt idx="3">
                  <c:v>0.8961410293183425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CA-4F86-ACE8-1D803A91E410}"/>
            </c:ext>
          </c:extLst>
        </c:ser>
        <c:ser>
          <c:idx val="1"/>
          <c:order val="1"/>
          <c:tx>
            <c:strRef>
              <c:f>' Immobiliare'!$C$87</c:f>
              <c:strCache>
                <c:ptCount val="1"/>
                <c:pt idx="0">
                  <c:v>da 50m2 fino a 85m2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Immobiliare'!$A$88:$A$91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 Immobiliare'!$C$88:$C$91</c:f>
              <c:numCache>
                <c:formatCode>_-* #,##0.0_-;\-* #,##0.0_-;_-* "-"??_-;_-@_-</c:formatCode>
                <c:ptCount val="4"/>
                <c:pt idx="0">
                  <c:v>-3.9480824891461763</c:v>
                </c:pt>
                <c:pt idx="1">
                  <c:v>8.7839324528014693</c:v>
                </c:pt>
                <c:pt idx="2">
                  <c:v>1.6048110137421689</c:v>
                </c:pt>
                <c:pt idx="3">
                  <c:v>0.93332859033805615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F86-ACE8-1D803A91E410}"/>
            </c:ext>
          </c:extLst>
        </c:ser>
        <c:ser>
          <c:idx val="2"/>
          <c:order val="2"/>
          <c:tx>
            <c:strRef>
              <c:f>' Immobiliare'!$D$87</c:f>
              <c:strCache>
                <c:ptCount val="1"/>
                <c:pt idx="0">
                  <c:v>da 85m2 fino a 115m2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Immobiliare'!$A$88:$A$91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 Immobiliare'!$D$88:$D$91</c:f>
              <c:numCache>
                <c:formatCode>_-* #,##0.0_-;\-* #,##0.0_-;_-* "-"??_-;_-@_-</c:formatCode>
                <c:ptCount val="4"/>
                <c:pt idx="0">
                  <c:v>-4.6954622664401757</c:v>
                </c:pt>
                <c:pt idx="1">
                  <c:v>16.667117002707442</c:v>
                </c:pt>
                <c:pt idx="2">
                  <c:v>-2.1660308474060308</c:v>
                </c:pt>
                <c:pt idx="3">
                  <c:v>0.93224504836402211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CA-4F86-ACE8-1D803A91E410}"/>
            </c:ext>
          </c:extLst>
        </c:ser>
        <c:ser>
          <c:idx val="3"/>
          <c:order val="3"/>
          <c:tx>
            <c:strRef>
              <c:f>' Immobiliare'!$E$87</c:f>
              <c:strCache>
                <c:ptCount val="1"/>
                <c:pt idx="0">
                  <c:v>da 115m2 fino a 145m2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Immobiliare'!$A$88:$A$91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 Immobiliare'!$E$88:$E$91</c:f>
              <c:numCache>
                <c:formatCode>_-* #,##0.0_-;\-* #,##0.0_-;_-* "-"??_-;_-@_-</c:formatCode>
                <c:ptCount val="4"/>
                <c:pt idx="0">
                  <c:v>9.4671478266523668</c:v>
                </c:pt>
                <c:pt idx="1">
                  <c:v>23.385322300465084</c:v>
                </c:pt>
                <c:pt idx="2">
                  <c:v>-1.9448975997605533</c:v>
                </c:pt>
                <c:pt idx="3">
                  <c:v>1.0688500720376526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F86-ACE8-1D803A91E410}"/>
            </c:ext>
          </c:extLst>
        </c:ser>
        <c:ser>
          <c:idx val="4"/>
          <c:order val="4"/>
          <c:tx>
            <c:strRef>
              <c:f>' Immobiliare'!$F$87</c:f>
              <c:strCache>
                <c:ptCount val="1"/>
                <c:pt idx="0">
                  <c:v>oltre 145m2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Immobiliare'!$A$88:$A$91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 Immobiliare'!$F$88:$F$91</c:f>
              <c:numCache>
                <c:formatCode>_-* #,##0.0_-;\-* #,##0.0_-;_-* "-"??_-;_-@_-</c:formatCode>
                <c:ptCount val="4"/>
                <c:pt idx="0">
                  <c:v>14.079826319305289</c:v>
                </c:pt>
                <c:pt idx="1">
                  <c:v>16.539579686749818</c:v>
                </c:pt>
                <c:pt idx="2">
                  <c:v>-3.1662891249835234</c:v>
                </c:pt>
                <c:pt idx="3">
                  <c:v>-0.25190189724384471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CA-4F86-ACE8-1D803A91E4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09824224"/>
        <c:axId val="1409824704"/>
      </c:barChart>
      <c:catAx>
        <c:axId val="140982422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09824704"/>
        <c:crosses val="autoZero"/>
        <c:auto val="1"/>
        <c:lblAlgn val="ctr"/>
        <c:lblOffset val="100"/>
        <c:noMultiLvlLbl val="0"/>
      </c:catAx>
      <c:valAx>
        <c:axId val="1409824704"/>
        <c:scaling>
          <c:orientation val="minMax"/>
        </c:scaling>
        <c:delete val="1"/>
        <c:axPos val="t"/>
        <c:numFmt formatCode="_-* #,##0.0_-;\-* #,##0.0_-;_-* &quot;-&quot;??_-;_-@_-" sourceLinked="1"/>
        <c:majorTickMark val="none"/>
        <c:minorTickMark val="none"/>
        <c:tickLblPos val="nextTo"/>
        <c:crossAx val="140982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 Immobiliare'!$B$128</c:f>
              <c:strCache>
                <c:ptCount val="1"/>
                <c:pt idx="0">
                  <c:v>fino a 50m2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Immobiliare'!$A$88:$A$91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 Immobiliare'!$B$129:$B$132</c:f>
              <c:numCache>
                <c:formatCode>_-* #,##0.0_-;\-* #,##0.0_-;_-* "-"??_-;_-@_-</c:formatCode>
                <c:ptCount val="4"/>
                <c:pt idx="0">
                  <c:v>-13.101010101010102</c:v>
                </c:pt>
                <c:pt idx="1">
                  <c:v>18.546275536601819</c:v>
                </c:pt>
                <c:pt idx="2">
                  <c:v>3.5853971209040436</c:v>
                </c:pt>
                <c:pt idx="3">
                  <c:v>7.2947193623380979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9-49F0-BBC0-95C7755B860E}"/>
            </c:ext>
          </c:extLst>
        </c:ser>
        <c:ser>
          <c:idx val="1"/>
          <c:order val="1"/>
          <c:tx>
            <c:strRef>
              <c:f>' Immobiliare'!$C$128</c:f>
              <c:strCache>
                <c:ptCount val="1"/>
                <c:pt idx="0">
                  <c:v>da 50m2 fino a 85m2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Immobiliare'!$A$88:$A$91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 Immobiliare'!$C$129:$C$132</c:f>
              <c:numCache>
                <c:formatCode>_-* #,##0.0_-;\-* #,##0.0_-;_-* "-"??_-;_-@_-</c:formatCode>
                <c:ptCount val="4"/>
                <c:pt idx="0">
                  <c:v>-0.24710566055003991</c:v>
                </c:pt>
                <c:pt idx="1">
                  <c:v>9.9119821417961838</c:v>
                </c:pt>
                <c:pt idx="2">
                  <c:v>6.2051196264147457</c:v>
                </c:pt>
                <c:pt idx="3">
                  <c:v>7.8903499107438879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9-49F0-BBC0-95C7755B860E}"/>
            </c:ext>
          </c:extLst>
        </c:ser>
        <c:ser>
          <c:idx val="2"/>
          <c:order val="2"/>
          <c:tx>
            <c:strRef>
              <c:f>' Immobiliare'!$D$128</c:f>
              <c:strCache>
                <c:ptCount val="1"/>
                <c:pt idx="0">
                  <c:v>da 85m2 fino a 115m2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Immobiliare'!$A$88:$A$91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 Immobiliare'!$D$129:$D$132</c:f>
              <c:numCache>
                <c:formatCode>_-* #,##0.0_-;\-* #,##0.0_-;_-* "-"??_-;_-@_-</c:formatCode>
                <c:ptCount val="4"/>
                <c:pt idx="0">
                  <c:v>16.492011681841625</c:v>
                </c:pt>
                <c:pt idx="1">
                  <c:v>14.647960447910879</c:v>
                </c:pt>
                <c:pt idx="2">
                  <c:v>7.6311526230524507</c:v>
                </c:pt>
                <c:pt idx="3">
                  <c:v>8.1535004622065763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09-49F0-BBC0-95C7755B860E}"/>
            </c:ext>
          </c:extLst>
        </c:ser>
        <c:ser>
          <c:idx val="3"/>
          <c:order val="3"/>
          <c:tx>
            <c:strRef>
              <c:f>' Immobiliare'!$E$128</c:f>
              <c:strCache>
                <c:ptCount val="1"/>
                <c:pt idx="0">
                  <c:v>da 115m2 fino a 145m2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Immobiliare'!$A$88:$A$91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 Immobiliare'!$E$129:$E$132</c:f>
              <c:numCache>
                <c:formatCode>_-* #,##0.0_-;\-* #,##0.0_-;_-* "-"??_-;_-@_-</c:formatCode>
                <c:ptCount val="4"/>
                <c:pt idx="0">
                  <c:v>16.006657881961317</c:v>
                </c:pt>
                <c:pt idx="1">
                  <c:v>15.339645816813618</c:v>
                </c:pt>
                <c:pt idx="2">
                  <c:v>8.5479301399830518</c:v>
                </c:pt>
                <c:pt idx="3">
                  <c:v>9.0216751322996114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09-49F0-BBC0-95C7755B860E}"/>
            </c:ext>
          </c:extLst>
        </c:ser>
        <c:ser>
          <c:idx val="4"/>
          <c:order val="4"/>
          <c:tx>
            <c:strRef>
              <c:f>' Immobiliare'!$F$128</c:f>
              <c:strCache>
                <c:ptCount val="1"/>
                <c:pt idx="0">
                  <c:v>oltre 145m2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 Immobiliare'!$A$88:$A$91</c:f>
              <c:strCache>
                <c:ptCount val="4"/>
                <c:pt idx="0">
                  <c:v>Reggio di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 Immobiliare'!$F$129:$F$132</c:f>
              <c:numCache>
                <c:formatCode>_-* #,##0.0_-;\-* #,##0.0_-;_-* "-"??_-;_-@_-</c:formatCode>
                <c:ptCount val="4"/>
                <c:pt idx="0">
                  <c:v>20.213262245918017</c:v>
                </c:pt>
                <c:pt idx="1">
                  <c:v>5.8793777300942374</c:v>
                </c:pt>
                <c:pt idx="2">
                  <c:v>10.109108445355353</c:v>
                </c:pt>
                <c:pt idx="3">
                  <c:v>10.205200327203045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09-49F0-BBC0-95C7755B86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09824224"/>
        <c:axId val="1409824704"/>
      </c:barChart>
      <c:catAx>
        <c:axId val="140982422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09824704"/>
        <c:crosses val="autoZero"/>
        <c:auto val="1"/>
        <c:lblAlgn val="ctr"/>
        <c:lblOffset val="100"/>
        <c:noMultiLvlLbl val="0"/>
      </c:catAx>
      <c:valAx>
        <c:axId val="1409824704"/>
        <c:scaling>
          <c:orientation val="minMax"/>
        </c:scaling>
        <c:delete val="1"/>
        <c:axPos val="t"/>
        <c:numFmt formatCode="_-* #,##0.0_-;\-* #,##0.0_-;_-* &quot;-&quot;??_-;_-@_-" sourceLinked="1"/>
        <c:majorTickMark val="none"/>
        <c:minorTickMark val="none"/>
        <c:tickLblPos val="nextTo"/>
        <c:crossAx val="140982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'Imprese attive'!$I$106</c:f>
              <c:strCache>
                <c:ptCount val="1"/>
                <c:pt idx="0">
                  <c:v>Società di capitale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attive'!$B$107:$B$110</c:f>
              <c:strCache>
                <c:ptCount val="4"/>
                <c:pt idx="0">
                  <c:v>Reggio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'Imprese attive'!$I$107:$I$110</c:f>
              <c:numCache>
                <c:formatCode>#,##0.0_ ;\-#,##0.0\ </c:formatCode>
                <c:ptCount val="4"/>
                <c:pt idx="0">
                  <c:v>4.0957072484166135</c:v>
                </c:pt>
                <c:pt idx="1">
                  <c:v>4.0917640529123389</c:v>
                </c:pt>
                <c:pt idx="2">
                  <c:v>3.4527454774294197</c:v>
                </c:pt>
                <c:pt idx="3">
                  <c:v>3.321462976090106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5B-4C65-AD5E-DEF8FD51A531}"/>
            </c:ext>
          </c:extLst>
        </c:ser>
        <c:ser>
          <c:idx val="1"/>
          <c:order val="1"/>
          <c:tx>
            <c:strRef>
              <c:f>'Imprese attive'!$J$106</c:f>
              <c:strCache>
                <c:ptCount val="1"/>
                <c:pt idx="0">
                  <c:v>Società di persone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attive'!$B$107:$B$110</c:f>
              <c:strCache>
                <c:ptCount val="4"/>
                <c:pt idx="0">
                  <c:v>Reggio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'Imprese attive'!$J$107:$J$110</c:f>
              <c:numCache>
                <c:formatCode>#,##0.0_ ;\-#,##0.0\ </c:formatCode>
                <c:ptCount val="4"/>
                <c:pt idx="0">
                  <c:v>-2.5022078304386186</c:v>
                </c:pt>
                <c:pt idx="1">
                  <c:v>-2.5922635871759692</c:v>
                </c:pt>
                <c:pt idx="2">
                  <c:v>-3.3529073849492552</c:v>
                </c:pt>
                <c:pt idx="3">
                  <c:v>-2.8801256118174967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5B-4C65-AD5E-DEF8FD51A531}"/>
            </c:ext>
          </c:extLst>
        </c:ser>
        <c:ser>
          <c:idx val="2"/>
          <c:order val="2"/>
          <c:tx>
            <c:strRef>
              <c:f>'Imprese attive'!$K$106</c:f>
              <c:strCache>
                <c:ptCount val="1"/>
                <c:pt idx="0">
                  <c:v>Imprese individuali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attive'!$B$107:$B$110</c:f>
              <c:strCache>
                <c:ptCount val="4"/>
                <c:pt idx="0">
                  <c:v>Reggio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'Imprese attive'!$K$107:$K$110</c:f>
              <c:numCache>
                <c:formatCode>#,##0.0_ ;\-#,##0.0\ </c:formatCode>
                <c:ptCount val="4"/>
                <c:pt idx="0">
                  <c:v>-0.47664442326025291</c:v>
                </c:pt>
                <c:pt idx="1">
                  <c:v>-2.7897882184461986</c:v>
                </c:pt>
                <c:pt idx="2">
                  <c:v>-0.90922821889352079</c:v>
                </c:pt>
                <c:pt idx="3">
                  <c:v>-1.503145808413342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5B-4C65-AD5E-DEF8FD51A531}"/>
            </c:ext>
          </c:extLst>
        </c:ser>
        <c:ser>
          <c:idx val="3"/>
          <c:order val="3"/>
          <c:tx>
            <c:strRef>
              <c:f>'Imprese attive'!$L$106</c:f>
              <c:strCache>
                <c:ptCount val="1"/>
                <c:pt idx="0">
                  <c:v>Altre forme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attive'!$B$107:$B$110</c:f>
              <c:strCache>
                <c:ptCount val="4"/>
                <c:pt idx="0">
                  <c:v>Reggio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'Imprese attive'!$L$107:$L$110</c:f>
              <c:numCache>
                <c:formatCode>#,##0.0_ ;\-#,##0.0\ </c:formatCode>
                <c:ptCount val="4"/>
                <c:pt idx="0">
                  <c:v>-2.3735810113519107</c:v>
                </c:pt>
                <c:pt idx="1">
                  <c:v>-3.6309036309036258</c:v>
                </c:pt>
                <c:pt idx="2">
                  <c:v>-2.995681725760535</c:v>
                </c:pt>
                <c:pt idx="3">
                  <c:v>-2.9278774755042258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5B-4C65-AD5E-DEF8FD51A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43054447"/>
        <c:axId val="243071727"/>
      </c:barChart>
      <c:catAx>
        <c:axId val="24305444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43071727"/>
        <c:crosses val="autoZero"/>
        <c:auto val="1"/>
        <c:lblAlgn val="ctr"/>
        <c:lblOffset val="100"/>
        <c:noMultiLvlLbl val="0"/>
      </c:catAx>
      <c:valAx>
        <c:axId val="243071727"/>
        <c:scaling>
          <c:orientation val="minMax"/>
        </c:scaling>
        <c:delete val="1"/>
        <c:axPos val="t"/>
        <c:numFmt formatCode="#,##0.0_ ;\-#,##0.0\ " sourceLinked="1"/>
        <c:majorTickMark val="none"/>
        <c:minorTickMark val="none"/>
        <c:tickLblPos val="nextTo"/>
        <c:crossAx val="243054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'Imprese attive'!$C$51</c:f>
              <c:strCache>
                <c:ptCount val="1"/>
                <c:pt idx="0">
                  <c:v>Var. % 2023-2024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2FA-4CEC-B854-992BCC22AFC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2FA-4CEC-B854-992BCC22AFCF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2FA-4CEC-B854-992BCC22AFC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attive'!$B$52:$B$55</c:f>
              <c:strCache>
                <c:ptCount val="4"/>
                <c:pt idx="0">
                  <c:v>Reggio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'Imprese attive'!$C$52:$C$55</c:f>
              <c:numCache>
                <c:formatCode>0.0%</c:formatCode>
                <c:ptCount val="4"/>
                <c:pt idx="0">
                  <c:v>-1.1310711909514604E-3</c:v>
                </c:pt>
                <c:pt idx="1">
                  <c:v>-6.6937723125743975E-3</c:v>
                </c:pt>
                <c:pt idx="2">
                  <c:v>-5.2896059243586757E-3</c:v>
                </c:pt>
                <c:pt idx="3">
                  <c:v>3.7557274844135513E-4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2FA-4CEC-B854-992BCC22AF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57397823"/>
        <c:axId val="257408383"/>
      </c:barChart>
      <c:catAx>
        <c:axId val="25739782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57408383"/>
        <c:crosses val="autoZero"/>
        <c:auto val="1"/>
        <c:lblAlgn val="ctr"/>
        <c:lblOffset val="100"/>
        <c:noMultiLvlLbl val="0"/>
      </c:catAx>
      <c:valAx>
        <c:axId val="257408383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257397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'Imprese attive'!$C$57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attive'!$B$58:$B$61</c:f>
              <c:strCache>
                <c:ptCount val="4"/>
                <c:pt idx="0">
                  <c:v>Società di capitale</c:v>
                </c:pt>
                <c:pt idx="1">
                  <c:v>Società di persone</c:v>
                </c:pt>
                <c:pt idx="2">
                  <c:v>Imprese individuali</c:v>
                </c:pt>
                <c:pt idx="3">
                  <c:v>Altre forme</c:v>
                </c:pt>
              </c:strCache>
            </c:strRef>
          </c:cat>
          <c:val>
            <c:numRef>
              <c:f>'Imprese attive'!$C$58:$C$61</c:f>
              <c:numCache>
                <c:formatCode>0.0</c:formatCode>
                <c:ptCount val="4"/>
                <c:pt idx="0">
                  <c:v>15.014415613218008</c:v>
                </c:pt>
                <c:pt idx="1">
                  <c:v>7.7090263916611228</c:v>
                </c:pt>
                <c:pt idx="2">
                  <c:v>74.896872920825018</c:v>
                </c:pt>
                <c:pt idx="3">
                  <c:v>2.3796850742958524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DD-479B-8520-EA4FFF0CBB69}"/>
            </c:ext>
          </c:extLst>
        </c:ser>
        <c:ser>
          <c:idx val="3"/>
          <c:order val="1"/>
          <c:tx>
            <c:strRef>
              <c:f>'Imprese attive'!$D$57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attive'!$B$58:$B$61</c:f>
              <c:strCache>
                <c:ptCount val="4"/>
                <c:pt idx="0">
                  <c:v>Società di capitale</c:v>
                </c:pt>
                <c:pt idx="1">
                  <c:v>Società di persone</c:v>
                </c:pt>
                <c:pt idx="2">
                  <c:v>Imprese individuali</c:v>
                </c:pt>
                <c:pt idx="3">
                  <c:v>Altre forme</c:v>
                </c:pt>
              </c:strCache>
            </c:strRef>
          </c:cat>
          <c:val>
            <c:numRef>
              <c:f>'Imprese attive'!$D$58:$D$61</c:f>
              <c:numCache>
                <c:formatCode>0.0</c:formatCode>
                <c:ptCount val="4"/>
                <c:pt idx="0">
                  <c:v>15.77521703412598</c:v>
                </c:pt>
                <c:pt idx="1">
                  <c:v>7.5423521836630485</c:v>
                </c:pt>
                <c:pt idx="2">
                  <c:v>74.530962055107793</c:v>
                </c:pt>
                <c:pt idx="3">
                  <c:v>2.1514687271031772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DD-479B-8520-EA4FFF0CB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055119"/>
        <c:axId val="952296575"/>
      </c:barChart>
      <c:catAx>
        <c:axId val="420055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52296575"/>
        <c:crosses val="autoZero"/>
        <c:auto val="1"/>
        <c:lblAlgn val="ctr"/>
        <c:lblOffset val="100"/>
        <c:noMultiLvlLbl val="0"/>
      </c:catAx>
      <c:valAx>
        <c:axId val="952296575"/>
        <c:scaling>
          <c:orientation val="minMax"/>
          <c:max val="100"/>
        </c:scaling>
        <c:delete val="1"/>
        <c:axPos val="l"/>
        <c:numFmt formatCode="0.0" sourceLinked="1"/>
        <c:majorTickMark val="none"/>
        <c:minorTickMark val="none"/>
        <c:tickLblPos val="nextTo"/>
        <c:crossAx val="420055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Società di capitale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'Imprese attive'!$I$89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'Imprese attive'!$C$90:$C$92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attive'!$I$90:$I$92</c:f>
              <c:numCache>
                <c:formatCode>0.0</c:formatCode>
                <c:ptCount val="3"/>
                <c:pt idx="0">
                  <c:v>21.908050938916467</c:v>
                </c:pt>
                <c:pt idx="1">
                  <c:v>1.668373001709466</c:v>
                </c:pt>
                <c:pt idx="2">
                  <c:v>0.49669545472975707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57-4C1E-B22F-BDF9E32C7F83}"/>
            </c:ext>
          </c:extLst>
        </c:ser>
        <c:ser>
          <c:idx val="1"/>
          <c:order val="1"/>
          <c:tx>
            <c:strRef>
              <c:f>'Imprese attive'!$J$89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'Imprese attive'!$C$90:$C$92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attive'!$J$90:$J$92</c:f>
              <c:numCache>
                <c:formatCode>0.0</c:formatCode>
                <c:ptCount val="3"/>
                <c:pt idx="0">
                  <c:v>21.908880857870727</c:v>
                </c:pt>
                <c:pt idx="1">
                  <c:v>1.6787419876159864</c:v>
                </c:pt>
                <c:pt idx="2">
                  <c:v>0.50041746562505496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57-4C1E-B22F-BDF9E32C7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870816"/>
        <c:axId val="48867456"/>
      </c:barChart>
      <c:catAx>
        <c:axId val="4887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867456"/>
        <c:crosses val="autoZero"/>
        <c:auto val="1"/>
        <c:lblAlgn val="ctr"/>
        <c:lblOffset val="100"/>
        <c:noMultiLvlLbl val="0"/>
      </c:catAx>
      <c:valAx>
        <c:axId val="48867456"/>
        <c:scaling>
          <c:orientation val="minMax"/>
          <c:max val="35"/>
        </c:scaling>
        <c:delete val="1"/>
        <c:axPos val="l"/>
        <c:numFmt formatCode="0.0" sourceLinked="1"/>
        <c:majorTickMark val="none"/>
        <c:minorTickMark val="none"/>
        <c:tickLblPos val="nextTo"/>
        <c:crossAx val="4887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Società di persone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'Imprese attive'!$I$89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'Imprese attive'!$C$93:$C$95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attive'!$I$93:$I$95</c:f>
              <c:numCache>
                <c:formatCode>0.0</c:formatCode>
                <c:ptCount val="3"/>
                <c:pt idx="0">
                  <c:v>27.432770734070903</c:v>
                </c:pt>
                <c:pt idx="1">
                  <c:v>2.1682517393246949</c:v>
                </c:pt>
                <c:pt idx="2">
                  <c:v>0.51684029072076165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49-4148-9BAC-EE96A94708C6}"/>
            </c:ext>
          </c:extLst>
        </c:ser>
        <c:ser>
          <c:idx val="1"/>
          <c:order val="1"/>
          <c:tx>
            <c:strRef>
              <c:f>'Imprese attive'!$J$89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'Imprese attive'!$C$93:$C$95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attive'!$J$93:$J$95</c:f>
              <c:numCache>
                <c:formatCode>0.0</c:formatCode>
                <c:ptCount val="3"/>
                <c:pt idx="0">
                  <c:v>27.45813297960537</c:v>
                </c:pt>
                <c:pt idx="1">
                  <c:v>2.1873369568806673</c:v>
                </c:pt>
                <c:pt idx="2">
                  <c:v>0.51885144587542864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49-4148-9BAC-EE96A94708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870816"/>
        <c:axId val="48867456"/>
      </c:barChart>
      <c:catAx>
        <c:axId val="4887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867456"/>
        <c:crosses val="autoZero"/>
        <c:auto val="1"/>
        <c:lblAlgn val="ctr"/>
        <c:lblOffset val="100"/>
        <c:noMultiLvlLbl val="0"/>
      </c:catAx>
      <c:valAx>
        <c:axId val="48867456"/>
        <c:scaling>
          <c:orientation val="minMax"/>
          <c:max val="35"/>
        </c:scaling>
        <c:delete val="1"/>
        <c:axPos val="l"/>
        <c:numFmt formatCode="0.0" sourceLinked="1"/>
        <c:majorTickMark val="none"/>
        <c:minorTickMark val="none"/>
        <c:tickLblPos val="nextTo"/>
        <c:crossAx val="4887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Imprese individuali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'Imprese attive'!$I$89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'Imprese attive'!$C$96:$C$98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attive'!$I$96:$I$98</c:f>
              <c:numCache>
                <c:formatCode>0.0</c:formatCode>
                <c:ptCount val="3"/>
                <c:pt idx="0">
                  <c:v>30.815271772557445</c:v>
                </c:pt>
                <c:pt idx="1">
                  <c:v>3.1297141972741795</c:v>
                </c:pt>
                <c:pt idx="2">
                  <c:v>1.1802670930930044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FC-4504-83B7-A41A5EC84FFE}"/>
            </c:ext>
          </c:extLst>
        </c:ser>
        <c:ser>
          <c:idx val="1"/>
          <c:order val="1"/>
          <c:tx>
            <c:strRef>
              <c:f>'Imprese attive'!$J$89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'Imprese attive'!$C$96:$C$98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attive'!$J$96:$J$98</c:f>
              <c:numCache>
                <c:formatCode>0.0</c:formatCode>
                <c:ptCount val="3"/>
                <c:pt idx="0">
                  <c:v>31.548529661737206</c:v>
                </c:pt>
                <c:pt idx="1">
                  <c:v>3.1433770603477962</c:v>
                </c:pt>
                <c:pt idx="2">
                  <c:v>1.1925674433514399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FC-4504-83B7-A41A5EC84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870816"/>
        <c:axId val="48867456"/>
      </c:barChart>
      <c:catAx>
        <c:axId val="4887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867456"/>
        <c:crosses val="autoZero"/>
        <c:auto val="1"/>
        <c:lblAlgn val="ctr"/>
        <c:lblOffset val="100"/>
        <c:noMultiLvlLbl val="0"/>
      </c:catAx>
      <c:valAx>
        <c:axId val="48867456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4887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Altre forme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'Imprese attive'!$I$89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'Imprese attive'!$C$99:$C$101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attive'!$I$99:$I$101</c:f>
              <c:numCache>
                <c:formatCode>0.0</c:formatCode>
                <c:ptCount val="3"/>
                <c:pt idx="0">
                  <c:v>26.453726453726457</c:v>
                </c:pt>
                <c:pt idx="1">
                  <c:v>1.876416026025832</c:v>
                </c:pt>
                <c:pt idx="2">
                  <c:v>0.80394255419767524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CD-496E-9AC1-9A0F36409436}"/>
            </c:ext>
          </c:extLst>
        </c:ser>
        <c:ser>
          <c:idx val="1"/>
          <c:order val="1"/>
          <c:tx>
            <c:strRef>
              <c:f>'Imprese attive'!$J$89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'Imprese attive'!$C$99:$C$101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attive'!$J$99:$J$101</c:f>
              <c:numCache>
                <c:formatCode>0.0</c:formatCode>
                <c:ptCount val="3"/>
                <c:pt idx="0">
                  <c:v>26.798866855524079</c:v>
                </c:pt>
                <c:pt idx="1">
                  <c:v>1.8884497145366712</c:v>
                </c:pt>
                <c:pt idx="2">
                  <c:v>0.80853318746688085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CD-496E-9AC1-9A0F36409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870816"/>
        <c:axId val="48867456"/>
      </c:barChart>
      <c:catAx>
        <c:axId val="4887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867456"/>
        <c:crosses val="autoZero"/>
        <c:auto val="1"/>
        <c:lblAlgn val="ctr"/>
        <c:lblOffset val="100"/>
        <c:noMultiLvlLbl val="0"/>
      </c:catAx>
      <c:valAx>
        <c:axId val="48867456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4887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Società di capitale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'Imprese attive'!$D$89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chemeClr val="accent1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attive'!$C$90:$C$92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attive'!$D$90:$D$92</c:f>
              <c:numCache>
                <c:formatCode>0.0</c:formatCode>
                <c:ptCount val="3"/>
                <c:pt idx="0">
                  <c:v>21.729361920657336</c:v>
                </c:pt>
                <c:pt idx="1">
                  <c:v>1.6571164216076233</c:v>
                </c:pt>
                <c:pt idx="2">
                  <c:v>0.48808235542632955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5F-43A9-919A-A377DE4F7FF2}"/>
            </c:ext>
          </c:extLst>
        </c:ser>
        <c:ser>
          <c:idx val="1"/>
          <c:order val="1"/>
          <c:tx>
            <c:strRef>
              <c:f>'Imprese attive'!$E$89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attive'!$C$90:$C$92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attive'!$E$90:$E$92</c:f>
              <c:numCache>
                <c:formatCode>0.0</c:formatCode>
                <c:ptCount val="3"/>
                <c:pt idx="0">
                  <c:v>21.908050938916467</c:v>
                </c:pt>
                <c:pt idx="1">
                  <c:v>1.668373001709466</c:v>
                </c:pt>
                <c:pt idx="2">
                  <c:v>0.49669545472975707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B5F-43A9-919A-A377DE4F7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870816"/>
        <c:axId val="48867456"/>
      </c:barChart>
      <c:catAx>
        <c:axId val="4887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867456"/>
        <c:crosses val="autoZero"/>
        <c:auto val="1"/>
        <c:lblAlgn val="ctr"/>
        <c:lblOffset val="100"/>
        <c:noMultiLvlLbl val="0"/>
      </c:catAx>
      <c:valAx>
        <c:axId val="48867456"/>
        <c:scaling>
          <c:orientation val="minMax"/>
          <c:max val="35"/>
        </c:scaling>
        <c:delete val="1"/>
        <c:axPos val="l"/>
        <c:numFmt formatCode="0.0" sourceLinked="1"/>
        <c:majorTickMark val="none"/>
        <c:minorTickMark val="none"/>
        <c:tickLblPos val="nextTo"/>
        <c:crossAx val="4887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Società di persone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'Imprese attive'!$D$89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attive'!$C$93:$C$95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attive'!$D$93:$D$95</c:f>
              <c:numCache>
                <c:formatCode>0.0</c:formatCode>
                <c:ptCount val="3"/>
                <c:pt idx="0">
                  <c:v>27.558867834773647</c:v>
                </c:pt>
                <c:pt idx="1">
                  <c:v>2.1557658674538889</c:v>
                </c:pt>
                <c:pt idx="2">
                  <c:v>0.51069881698881636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D5-453F-A095-D005F8DFFE02}"/>
            </c:ext>
          </c:extLst>
        </c:ser>
        <c:ser>
          <c:idx val="1"/>
          <c:order val="1"/>
          <c:tx>
            <c:strRef>
              <c:f>'Imprese attive'!$E$89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attive'!$C$93:$C$95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attive'!$E$93:$E$95</c:f>
              <c:numCache>
                <c:formatCode>0.0</c:formatCode>
                <c:ptCount val="3"/>
                <c:pt idx="0">
                  <c:v>27.432770734070903</c:v>
                </c:pt>
                <c:pt idx="1">
                  <c:v>2.1682517393246949</c:v>
                </c:pt>
                <c:pt idx="2">
                  <c:v>0.51684029072076165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D5-453F-A095-D005F8DFF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870816"/>
        <c:axId val="48867456"/>
      </c:barChart>
      <c:catAx>
        <c:axId val="4887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867456"/>
        <c:crosses val="autoZero"/>
        <c:auto val="1"/>
        <c:lblAlgn val="ctr"/>
        <c:lblOffset val="100"/>
        <c:noMultiLvlLbl val="0"/>
      </c:catAx>
      <c:valAx>
        <c:axId val="48867456"/>
        <c:scaling>
          <c:orientation val="minMax"/>
          <c:max val="35"/>
        </c:scaling>
        <c:delete val="1"/>
        <c:axPos val="l"/>
        <c:numFmt formatCode="0.0" sourceLinked="1"/>
        <c:majorTickMark val="none"/>
        <c:minorTickMark val="none"/>
        <c:tickLblPos val="nextTo"/>
        <c:crossAx val="4887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Imprese individuali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'Imprese attive'!$D$89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attive'!$C$96:$C$98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attive'!$D$96:$D$98</c:f>
              <c:numCache>
                <c:formatCode>0.0</c:formatCode>
                <c:ptCount val="3"/>
                <c:pt idx="0">
                  <c:v>30.077752740939978</c:v>
                </c:pt>
                <c:pt idx="1">
                  <c:v>3.0618600725141594</c:v>
                </c:pt>
                <c:pt idx="2">
                  <c:v>1.1643606549464038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CF-4853-A7A6-889295D08B08}"/>
            </c:ext>
          </c:extLst>
        </c:ser>
        <c:ser>
          <c:idx val="1"/>
          <c:order val="1"/>
          <c:tx>
            <c:strRef>
              <c:f>'Imprese attive'!$E$89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attive'!$C$96:$C$98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attive'!$E$96:$E$98</c:f>
              <c:numCache>
                <c:formatCode>0.0</c:formatCode>
                <c:ptCount val="3"/>
                <c:pt idx="0">
                  <c:v>30.815271772557445</c:v>
                </c:pt>
                <c:pt idx="1">
                  <c:v>3.1297141972741795</c:v>
                </c:pt>
                <c:pt idx="2">
                  <c:v>1.1802670930930044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CF-4853-A7A6-889295D08B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870816"/>
        <c:axId val="48867456"/>
      </c:barChart>
      <c:catAx>
        <c:axId val="4887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867456"/>
        <c:crosses val="autoZero"/>
        <c:auto val="1"/>
        <c:lblAlgn val="ctr"/>
        <c:lblOffset val="100"/>
        <c:noMultiLvlLbl val="0"/>
      </c:catAx>
      <c:valAx>
        <c:axId val="48867456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4887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it-IT"/>
              <a:t>Altre forme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'Imprese attive'!$D$89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attive'!$C$99:$C$101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attive'!$D$99:$D$101</c:f>
              <c:numCache>
                <c:formatCode>0.0</c:formatCode>
                <c:ptCount val="3"/>
                <c:pt idx="0">
                  <c:v>26.170731707317074</c:v>
                </c:pt>
                <c:pt idx="1">
                  <c:v>1.9402553253046906</c:v>
                </c:pt>
                <c:pt idx="2">
                  <c:v>0.8283795259785377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4F-4E69-8C56-B4361E2289DF}"/>
            </c:ext>
          </c:extLst>
        </c:ser>
        <c:ser>
          <c:idx val="1"/>
          <c:order val="1"/>
          <c:tx>
            <c:strRef>
              <c:f>'Imprese attive'!$E$89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attive'!$C$99:$C$101</c:f>
              <c:strCache>
                <c:ptCount val="3"/>
                <c:pt idx="0">
                  <c:v>su regione</c:v>
                </c:pt>
                <c:pt idx="1">
                  <c:v>su macro area</c:v>
                </c:pt>
                <c:pt idx="2">
                  <c:v>su Italia</c:v>
                </c:pt>
              </c:strCache>
            </c:strRef>
          </c:cat>
          <c:val>
            <c:numRef>
              <c:f>'Imprese attive'!$E$99:$E$101</c:f>
              <c:numCache>
                <c:formatCode>0.0</c:formatCode>
                <c:ptCount val="3"/>
                <c:pt idx="0">
                  <c:v>26.453726453726457</c:v>
                </c:pt>
                <c:pt idx="1">
                  <c:v>1.876416026025832</c:v>
                </c:pt>
                <c:pt idx="2">
                  <c:v>0.80394255419767524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4F-4E69-8C56-B4361E22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870816"/>
        <c:axId val="48867456"/>
      </c:barChart>
      <c:catAx>
        <c:axId val="4887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48867456"/>
        <c:crosses val="autoZero"/>
        <c:auto val="1"/>
        <c:lblAlgn val="ctr"/>
        <c:lblOffset val="100"/>
        <c:noMultiLvlLbl val="0"/>
      </c:catAx>
      <c:valAx>
        <c:axId val="48867456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4887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'Imprese attive'!$C$106</c:f>
              <c:strCache>
                <c:ptCount val="1"/>
                <c:pt idx="0">
                  <c:v>Società di capitale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attive'!$B$107:$B$110</c:f>
              <c:strCache>
                <c:ptCount val="4"/>
                <c:pt idx="0">
                  <c:v>Reggio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'Imprese attive'!$C$107:$C$110</c:f>
              <c:numCache>
                <c:formatCode>#,##0.0_ ;\-#,##0.0\ </c:formatCode>
                <c:ptCount val="4"/>
                <c:pt idx="0">
                  <c:v>4.9483013293943889</c:v>
                </c:pt>
                <c:pt idx="1">
                  <c:v>4.0923096674797765</c:v>
                </c:pt>
                <c:pt idx="2">
                  <c:v>4.2402108968255359</c:v>
                </c:pt>
                <c:pt idx="3">
                  <c:v>3.1284132420996702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F4-4324-A5EA-9E52052A7C51}"/>
            </c:ext>
          </c:extLst>
        </c:ser>
        <c:ser>
          <c:idx val="1"/>
          <c:order val="1"/>
          <c:tx>
            <c:strRef>
              <c:f>'Imprese attive'!$D$106</c:f>
              <c:strCache>
                <c:ptCount val="1"/>
                <c:pt idx="0">
                  <c:v>Società di persone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attive'!$B$107:$B$110</c:f>
              <c:strCache>
                <c:ptCount val="4"/>
                <c:pt idx="0">
                  <c:v>Reggio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'Imprese attive'!$D$107:$D$110</c:f>
              <c:numCache>
                <c:formatCode>#,##0.0_ ;\-#,##0.0\ </c:formatCode>
                <c:ptCount val="4"/>
                <c:pt idx="0">
                  <c:v>-2.2727272727272707</c:v>
                </c:pt>
                <c:pt idx="1">
                  <c:v>-1.8235154205977988</c:v>
                </c:pt>
                <c:pt idx="2">
                  <c:v>-2.835489512657996</c:v>
                </c:pt>
                <c:pt idx="3">
                  <c:v>-3.4339940878825082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F4-4324-A5EA-9E52052A7C51}"/>
            </c:ext>
          </c:extLst>
        </c:ser>
        <c:ser>
          <c:idx val="2"/>
          <c:order val="2"/>
          <c:tx>
            <c:strRef>
              <c:f>'Imprese attive'!$E$106</c:f>
              <c:strCache>
                <c:ptCount val="1"/>
                <c:pt idx="0">
                  <c:v>Imprese individuali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attive'!$B$107:$B$110</c:f>
              <c:strCache>
                <c:ptCount val="4"/>
                <c:pt idx="0">
                  <c:v>Reggio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'Imprese attive'!$E$107:$E$110</c:f>
              <c:numCache>
                <c:formatCode>#,##0.0_ ;\-#,##0.0\ </c:formatCode>
                <c:ptCount val="4"/>
                <c:pt idx="0">
                  <c:v>-0.60110745906251095</c:v>
                </c:pt>
                <c:pt idx="1">
                  <c:v>-2.980076416783195</c:v>
                </c:pt>
                <c:pt idx="2">
                  <c:v>-2.7561364586289439</c:v>
                </c:pt>
                <c:pt idx="3">
                  <c:v>-1.94070452594306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F4-4324-A5EA-9E52052A7C51}"/>
            </c:ext>
          </c:extLst>
        </c:ser>
        <c:ser>
          <c:idx val="3"/>
          <c:order val="3"/>
          <c:tx>
            <c:strRef>
              <c:f>'Imprese attive'!$F$106</c:f>
              <c:strCache>
                <c:ptCount val="1"/>
                <c:pt idx="0">
                  <c:v>Altre forme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attive'!$B$107:$B$110</c:f>
              <c:strCache>
                <c:ptCount val="4"/>
                <c:pt idx="0">
                  <c:v>Reggio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'Imprese attive'!$F$107:$F$110</c:f>
              <c:numCache>
                <c:formatCode>#,##0.0_ ;\-#,##0.0\ </c:formatCode>
                <c:ptCount val="4"/>
                <c:pt idx="0">
                  <c:v>-9.6924510717614218</c:v>
                </c:pt>
                <c:pt idx="1">
                  <c:v>-10.658536585365852</c:v>
                </c:pt>
                <c:pt idx="2">
                  <c:v>-6.6200137427217864</c:v>
                </c:pt>
                <c:pt idx="3">
                  <c:v>-6.9474253068787188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F4-4324-A5EA-9E52052A7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43054447"/>
        <c:axId val="243071727"/>
      </c:barChart>
      <c:catAx>
        <c:axId val="24305444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43071727"/>
        <c:crosses val="autoZero"/>
        <c:auto val="1"/>
        <c:lblAlgn val="ctr"/>
        <c:lblOffset val="100"/>
        <c:noMultiLvlLbl val="0"/>
      </c:catAx>
      <c:valAx>
        <c:axId val="243071727"/>
        <c:scaling>
          <c:orientation val="minMax"/>
        </c:scaling>
        <c:delete val="1"/>
        <c:axPos val="t"/>
        <c:numFmt formatCode="#,##0.0_ ;\-#,##0.0\ " sourceLinked="1"/>
        <c:majorTickMark val="none"/>
        <c:minorTickMark val="none"/>
        <c:tickLblPos val="nextTo"/>
        <c:crossAx val="243054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0"/>
          <c:tx>
            <c:strRef>
              <c:f>'Imprese attive'!$C$63</c:f>
              <c:strCache>
                <c:ptCount val="1"/>
                <c:pt idx="0">
                  <c:v>Var. % 2024-2025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016-430A-BC12-1C0CCAF1625C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016-430A-BC12-1C0CCAF1625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016-430A-BC12-1C0CCAF1625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'Imprese attive'!$B$52:$B$55</c:f>
              <c:strCache>
                <c:ptCount val="4"/>
                <c:pt idx="0">
                  <c:v>Reggio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'Imprese attive'!$C$64:$C$67</c:f>
              <c:numCache>
                <c:formatCode>0.0%</c:formatCode>
                <c:ptCount val="4"/>
                <c:pt idx="0">
                  <c:v>5.1066853171688464E-4</c:v>
                </c:pt>
                <c:pt idx="1">
                  <c:v>-4.1930814156641016E-3</c:v>
                </c:pt>
                <c:pt idx="2">
                  <c:v>-3.2172294602499374E-3</c:v>
                </c:pt>
                <c:pt idx="3">
                  <c:v>-1.9447364469139528E-2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016-430A-BC12-1C0CCAF16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257397823"/>
        <c:axId val="257408383"/>
      </c:barChart>
      <c:catAx>
        <c:axId val="25739782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57408383"/>
        <c:crosses val="autoZero"/>
        <c:auto val="1"/>
        <c:lblAlgn val="ctr"/>
        <c:lblOffset val="100"/>
        <c:noMultiLvlLbl val="0"/>
      </c:catAx>
      <c:valAx>
        <c:axId val="257408383"/>
        <c:scaling>
          <c:orientation val="minMax"/>
        </c:scaling>
        <c:delete val="1"/>
        <c:axPos val="t"/>
        <c:numFmt formatCode="0.0%" sourceLinked="1"/>
        <c:majorTickMark val="none"/>
        <c:minorTickMark val="none"/>
        <c:tickLblPos val="nextTo"/>
        <c:crossAx val="257397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'Imprese attive'!$C$69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'Imprese attive'!$B$58:$B$61</c:f>
              <c:strCache>
                <c:ptCount val="4"/>
                <c:pt idx="0">
                  <c:v>Società di capitale</c:v>
                </c:pt>
                <c:pt idx="1">
                  <c:v>Società di persone</c:v>
                </c:pt>
                <c:pt idx="2">
                  <c:v>Imprese individuali</c:v>
                </c:pt>
                <c:pt idx="3">
                  <c:v>Altre forme</c:v>
                </c:pt>
              </c:strCache>
            </c:strRef>
          </c:cat>
          <c:val>
            <c:numRef>
              <c:f>'Imprese attive'!$C$70:$C$73</c:f>
              <c:numCache>
                <c:formatCode>0.0</c:formatCode>
                <c:ptCount val="4"/>
                <c:pt idx="0">
                  <c:v>15.77521703412598</c:v>
                </c:pt>
                <c:pt idx="1">
                  <c:v>7.5423521836630485</c:v>
                </c:pt>
                <c:pt idx="2">
                  <c:v>74.530962055107793</c:v>
                </c:pt>
                <c:pt idx="3">
                  <c:v>2.1514687271031772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BF-4511-B964-7DCDD5FC95F2}"/>
            </c:ext>
          </c:extLst>
        </c:ser>
        <c:ser>
          <c:idx val="3"/>
          <c:order val="1"/>
          <c:tx>
            <c:strRef>
              <c:f>'Imprese attive'!$D$69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'Imprese attive'!$B$58:$B$61</c:f>
              <c:strCache>
                <c:ptCount val="4"/>
                <c:pt idx="0">
                  <c:v>Società di capitale</c:v>
                </c:pt>
                <c:pt idx="1">
                  <c:v>Società di persone</c:v>
                </c:pt>
                <c:pt idx="2">
                  <c:v>Imprese individuali</c:v>
                </c:pt>
                <c:pt idx="3">
                  <c:v>Altre forme</c:v>
                </c:pt>
              </c:strCache>
            </c:strRef>
          </c:cat>
          <c:val>
            <c:numRef>
              <c:f>'Imprese attive'!$D$70:$D$73</c:f>
              <c:numCache>
                <c:formatCode>0.0</c:formatCode>
                <c:ptCount val="4"/>
                <c:pt idx="0">
                  <c:v>16.412942168567753</c:v>
                </c:pt>
                <c:pt idx="1">
                  <c:v>7.3498735076117345</c:v>
                </c:pt>
                <c:pt idx="2">
                  <c:v>74.137854511561855</c:v>
                </c:pt>
                <c:pt idx="3">
                  <c:v>2.0993298122586661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BF-4511-B964-7DCDD5FC95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055119"/>
        <c:axId val="952296575"/>
      </c:barChart>
      <c:catAx>
        <c:axId val="420055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52296575"/>
        <c:crosses val="autoZero"/>
        <c:auto val="1"/>
        <c:lblAlgn val="ctr"/>
        <c:lblOffset val="100"/>
        <c:noMultiLvlLbl val="0"/>
      </c:catAx>
      <c:valAx>
        <c:axId val="952296575"/>
        <c:scaling>
          <c:orientation val="minMax"/>
          <c:max val="100"/>
        </c:scaling>
        <c:delete val="1"/>
        <c:axPos val="l"/>
        <c:numFmt formatCode="0.0" sourceLinked="1"/>
        <c:majorTickMark val="none"/>
        <c:minorTickMark val="none"/>
        <c:tickLblPos val="nextTo"/>
        <c:crossAx val="420055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'Attive per settore'!$J$55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settore'!$A$56:$A$64</c:f>
              <c:strCache>
                <c:ptCount val="9"/>
                <c:pt idx="0">
                  <c:v>Agricolo</c:v>
                </c:pt>
                <c:pt idx="1">
                  <c:v>Manifatturiero</c:v>
                </c:pt>
                <c:pt idx="2">
                  <c:v>Costruzioni</c:v>
                </c:pt>
                <c:pt idx="3">
                  <c:v>Commercio</c:v>
                </c:pt>
                <c:pt idx="4">
                  <c:v>Trasporto e magazzinaggio </c:v>
                </c:pt>
                <c:pt idx="5">
                  <c:v>Alberghi e ristoranti</c:v>
                </c:pt>
                <c:pt idx="6">
                  <c:v>Immobiliare, assicurativo, etc.</c:v>
                </c:pt>
                <c:pt idx="7">
                  <c:v>Sanità e istruzione</c:v>
                </c:pt>
                <c:pt idx="8">
                  <c:v>Altri servizi</c:v>
                </c:pt>
              </c:strCache>
            </c:strRef>
          </c:cat>
          <c:val>
            <c:numRef>
              <c:f>'Attive per settore'!$J$56:$J$64</c:f>
              <c:numCache>
                <c:formatCode>_-* #,##0_-;\-* #,##0_-;_-* "-"??_-;_-@_-</c:formatCode>
                <c:ptCount val="9"/>
                <c:pt idx="0">
                  <c:v>17.766688844533157</c:v>
                </c:pt>
                <c:pt idx="1">
                  <c:v>6.9638500776225323</c:v>
                </c:pt>
                <c:pt idx="2">
                  <c:v>11.669993346640053</c:v>
                </c:pt>
                <c:pt idx="3">
                  <c:v>37.221113328897758</c:v>
                </c:pt>
                <c:pt idx="4">
                  <c:v>3.0117542692392991</c:v>
                </c:pt>
                <c:pt idx="5">
                  <c:v>6.9328010645375917</c:v>
                </c:pt>
                <c:pt idx="6">
                  <c:v>2.9962297626968284</c:v>
                </c:pt>
                <c:pt idx="7">
                  <c:v>1.4992237746728765</c:v>
                </c:pt>
                <c:pt idx="8">
                  <c:v>11.938345531159902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E5-43CC-9E42-E5BE963CBEB9}"/>
            </c:ext>
          </c:extLst>
        </c:ser>
        <c:ser>
          <c:idx val="1"/>
          <c:order val="1"/>
          <c:tx>
            <c:strRef>
              <c:f>'Attive per settore'!$K$55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settore'!$A$56:$A$64</c:f>
              <c:strCache>
                <c:ptCount val="9"/>
                <c:pt idx="0">
                  <c:v>Agricolo</c:v>
                </c:pt>
                <c:pt idx="1">
                  <c:v>Manifatturiero</c:v>
                </c:pt>
                <c:pt idx="2">
                  <c:v>Costruzioni</c:v>
                </c:pt>
                <c:pt idx="3">
                  <c:v>Commercio</c:v>
                </c:pt>
                <c:pt idx="4">
                  <c:v>Trasporto e magazzinaggio </c:v>
                </c:pt>
                <c:pt idx="5">
                  <c:v>Alberghi e ristoranti</c:v>
                </c:pt>
                <c:pt idx="6">
                  <c:v>Immobiliare, assicurativo, etc.</c:v>
                </c:pt>
                <c:pt idx="7">
                  <c:v>Sanità e istruzione</c:v>
                </c:pt>
                <c:pt idx="8">
                  <c:v>Altri servizi</c:v>
                </c:pt>
              </c:strCache>
            </c:strRef>
          </c:cat>
          <c:val>
            <c:numRef>
              <c:f>'Attive per settore'!$K$56:$K$64</c:f>
              <c:numCache>
                <c:formatCode>_-* #,##0_-;\-* #,##0_-;_-* "-"??_-;_-@_-</c:formatCode>
                <c:ptCount val="9"/>
                <c:pt idx="0">
                  <c:v>17.760163413930151</c:v>
                </c:pt>
                <c:pt idx="1">
                  <c:v>6.8784830924310034</c:v>
                </c:pt>
                <c:pt idx="2">
                  <c:v>11.696529674282289</c:v>
                </c:pt>
                <c:pt idx="3">
                  <c:v>36.825862030684519</c:v>
                </c:pt>
                <c:pt idx="4">
                  <c:v>2.995181953418149</c:v>
                </c:pt>
                <c:pt idx="5">
                  <c:v>7.0694287173338655</c:v>
                </c:pt>
                <c:pt idx="6">
                  <c:v>3.0640111903017386</c:v>
                </c:pt>
                <c:pt idx="7">
                  <c:v>1.5009214236550545</c:v>
                </c:pt>
                <c:pt idx="8">
                  <c:v>12.209418503963231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E5-43CC-9E42-E5BE963CBE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689376"/>
        <c:axId val="166687456"/>
      </c:barChart>
      <c:catAx>
        <c:axId val="16668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687456"/>
        <c:crosses val="autoZero"/>
        <c:auto val="1"/>
        <c:lblAlgn val="ctr"/>
        <c:lblOffset val="100"/>
        <c:noMultiLvlLbl val="0"/>
      </c:catAx>
      <c:valAx>
        <c:axId val="166687456"/>
        <c:scaling>
          <c:orientation val="minMax"/>
        </c:scaling>
        <c:delete val="1"/>
        <c:axPos val="l"/>
        <c:numFmt formatCode="_-* #,##0_-;\-* #,##0_-;_-* &quot;-&quot;??_-;_-@_-" sourceLinked="1"/>
        <c:majorTickMark val="none"/>
        <c:minorTickMark val="none"/>
        <c:tickLblPos val="nextTo"/>
        <c:crossAx val="166689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'Attive per settore'!$R$55</c:f>
              <c:strCache>
                <c:ptCount val="1"/>
                <c:pt idx="0">
                  <c:v>Var. % 2023-2024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settore'!$Q$56:$Q$64</c:f>
              <c:strCache>
                <c:ptCount val="9"/>
                <c:pt idx="0">
                  <c:v>Agricolo</c:v>
                </c:pt>
                <c:pt idx="1">
                  <c:v>Manifatturiero</c:v>
                </c:pt>
                <c:pt idx="2">
                  <c:v>Costruzioni</c:v>
                </c:pt>
                <c:pt idx="3">
                  <c:v>Commercio</c:v>
                </c:pt>
                <c:pt idx="4">
                  <c:v>Trasporto e magazzinaggio </c:v>
                </c:pt>
                <c:pt idx="5">
                  <c:v>Alberghi e ristoranti</c:v>
                </c:pt>
                <c:pt idx="6">
                  <c:v>Immobiliare, assicurativo, etc.</c:v>
                </c:pt>
                <c:pt idx="7">
                  <c:v>Sanità e istruzione</c:v>
                </c:pt>
                <c:pt idx="8">
                  <c:v>Altri servizi</c:v>
                </c:pt>
              </c:strCache>
            </c:strRef>
          </c:cat>
          <c:val>
            <c:numRef>
              <c:f>'Attive per settore'!$R$56:$R$64</c:f>
              <c:numCache>
                <c:formatCode>_-* #,##0.0_-;\-* #,##0.0_-;_-* "-"??_-;_-@_-</c:formatCode>
                <c:ptCount val="9"/>
                <c:pt idx="0">
                  <c:v>-0.14979403320434237</c:v>
                </c:pt>
                <c:pt idx="1">
                  <c:v>-1.3375796178343946</c:v>
                </c:pt>
                <c:pt idx="2">
                  <c:v>0.11402508551880963</c:v>
                </c:pt>
                <c:pt idx="3">
                  <c:v>-1.1738068283381975</c:v>
                </c:pt>
                <c:pt idx="4">
                  <c:v>-0.66273932253313461</c:v>
                </c:pt>
                <c:pt idx="5">
                  <c:v>1.8554062699936091</c:v>
                </c:pt>
                <c:pt idx="6">
                  <c:v>2.1465581051073324</c:v>
                </c:pt>
                <c:pt idx="7">
                  <c:v>0</c:v>
                </c:pt>
                <c:pt idx="8">
                  <c:v>2.1549321939438926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9-4CD2-82A4-8E73B2529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37607407"/>
        <c:axId val="337584367"/>
      </c:barChart>
      <c:catAx>
        <c:axId val="33760740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37584367"/>
        <c:crosses val="autoZero"/>
        <c:auto val="1"/>
        <c:lblAlgn val="ctr"/>
        <c:lblOffset val="100"/>
        <c:noMultiLvlLbl val="0"/>
      </c:catAx>
      <c:valAx>
        <c:axId val="337584367"/>
        <c:scaling>
          <c:orientation val="minMax"/>
        </c:scaling>
        <c:delete val="1"/>
        <c:axPos val="t"/>
        <c:numFmt formatCode="_-* #,##0.0_-;\-* #,##0.0_-;_-* &quot;-&quot;??_-;_-@_-" sourceLinked="1"/>
        <c:majorTickMark val="none"/>
        <c:minorTickMark val="none"/>
        <c:tickLblPos val="nextTo"/>
        <c:crossAx val="337607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21834736877174"/>
          <c:y val="0.15976063829787235"/>
          <c:w val="0.43662981151746277"/>
          <c:h val="0.70543971631205671"/>
        </c:manualLayout>
      </c:layout>
      <c:doughnutChart>
        <c:varyColors val="1"/>
        <c:ser>
          <c:idx val="0"/>
          <c:order val="0"/>
          <c:tx>
            <c:strRef>
              <c:f>'Attive per settore'!$C$55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A70-46A1-B301-047265E3847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A70-46A1-B301-047265E3847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A70-46A1-B301-047265E3847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A70-46A1-B301-047265E3847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A70-46A1-B301-047265E3847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A70-46A1-B301-047265E3847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A70-46A1-B301-047265E38477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A70-46A1-B301-047265E38477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3A70-46A1-B301-047265E38477}"/>
              </c:ext>
            </c:extLst>
          </c:dPt>
          <c:dLbls>
            <c:dLbl>
              <c:idx val="0"/>
              <c:layout>
                <c:manualLayout>
                  <c:x val="5.5701754385964912E-2"/>
                  <c:y val="-7.505910165484637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A70-46A1-B301-047265E38477}"/>
                </c:ext>
              </c:extLst>
            </c:dLbl>
            <c:dLbl>
              <c:idx val="1"/>
              <c:layout>
                <c:manualLayout>
                  <c:x val="5.5701754385964843E-2"/>
                  <c:y val="-3.752955082742323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A70-46A1-B301-047265E38477}"/>
                </c:ext>
              </c:extLst>
            </c:dLbl>
            <c:dLbl>
              <c:idx val="2"/>
              <c:layout>
                <c:manualLayout>
                  <c:x val="7.3031172839506095E-2"/>
                  <c:y val="2.251764705882353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A70-46A1-B301-047265E38477}"/>
                </c:ext>
              </c:extLst>
            </c:dLbl>
            <c:dLbl>
              <c:idx val="3"/>
              <c:layout>
                <c:manualLayout>
                  <c:x val="-5.198830409356725E-2"/>
                  <c:y val="9.007092198581560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A70-46A1-B301-047265E38477}"/>
                </c:ext>
              </c:extLst>
            </c:dLbl>
            <c:dLbl>
              <c:idx val="4"/>
              <c:layout>
                <c:manualLayout>
                  <c:x val="-5.7558479532163739E-2"/>
                  <c:y val="-1.125886524822695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A70-46A1-B301-047265E38477}"/>
                </c:ext>
              </c:extLst>
            </c:dLbl>
            <c:dLbl>
              <c:idx val="5"/>
              <c:layout>
                <c:manualLayout>
                  <c:x val="-5.5701754385964898E-2"/>
                  <c:y val="-5.629432624113471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A70-46A1-B301-047265E38477}"/>
                </c:ext>
              </c:extLst>
            </c:dLbl>
            <c:dLbl>
              <c:idx val="6"/>
              <c:layout>
                <c:manualLayout>
                  <c:x val="-5.3845029239766085E-2"/>
                  <c:y val="-6.75531914893617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A70-46A1-B301-047265E38477}"/>
                </c:ext>
              </c:extLst>
            </c:dLbl>
            <c:dLbl>
              <c:idx val="7"/>
              <c:layout>
                <c:manualLayout>
                  <c:x val="-4.8274853801169589E-2"/>
                  <c:y val="-0.1125886524822695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A70-46A1-B301-047265E38477}"/>
                </c:ext>
              </c:extLst>
            </c:dLbl>
            <c:dLbl>
              <c:idx val="8"/>
              <c:layout>
                <c:manualLayout>
                  <c:x val="-1.2997076023391813E-2"/>
                  <c:y val="-0.112588652482269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A70-46A1-B301-047265E3847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'Attive per settore'!$A$56:$A$64</c:f>
              <c:strCache>
                <c:ptCount val="9"/>
                <c:pt idx="0">
                  <c:v>Agricolo</c:v>
                </c:pt>
                <c:pt idx="1">
                  <c:v>Manifatturiero</c:v>
                </c:pt>
                <c:pt idx="2">
                  <c:v>Costruzioni</c:v>
                </c:pt>
                <c:pt idx="3">
                  <c:v>Commercio</c:v>
                </c:pt>
                <c:pt idx="4">
                  <c:v>Trasporto e magazzinaggio </c:v>
                </c:pt>
                <c:pt idx="5">
                  <c:v>Alberghi e ristoranti</c:v>
                </c:pt>
                <c:pt idx="6">
                  <c:v>Immobiliare, assicurativo, etc.</c:v>
                </c:pt>
                <c:pt idx="7">
                  <c:v>Sanità e istruzione</c:v>
                </c:pt>
                <c:pt idx="8">
                  <c:v>Altri servizi</c:v>
                </c:pt>
              </c:strCache>
            </c:strRef>
          </c:cat>
          <c:val>
            <c:numRef>
              <c:f>'Attive per settore'!$C$56:$C$64</c:f>
              <c:numCache>
                <c:formatCode>#,##0</c:formatCode>
                <c:ptCount val="9"/>
                <c:pt idx="0">
                  <c:v>7999</c:v>
                </c:pt>
                <c:pt idx="1">
                  <c:v>3098</c:v>
                </c:pt>
                <c:pt idx="2">
                  <c:v>5268</c:v>
                </c:pt>
                <c:pt idx="3">
                  <c:v>16586</c:v>
                </c:pt>
                <c:pt idx="4">
                  <c:v>1349</c:v>
                </c:pt>
                <c:pt idx="5">
                  <c:v>3184</c:v>
                </c:pt>
                <c:pt idx="6">
                  <c:v>1380</c:v>
                </c:pt>
                <c:pt idx="7">
                  <c:v>676</c:v>
                </c:pt>
                <c:pt idx="8">
                  <c:v>5499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3A70-46A1-B301-047265E38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169970875688493"/>
          <c:y val="0.19761702127659575"/>
          <c:w val="0.35464224282669626"/>
          <c:h val="0.597802566345873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21834736877174"/>
          <c:y val="0.15976063829787235"/>
          <c:w val="0.43662981151746277"/>
          <c:h val="0.70543971631205671"/>
        </c:manualLayout>
      </c:layout>
      <c:doughnutChart>
        <c:varyColors val="1"/>
        <c:ser>
          <c:idx val="0"/>
          <c:order val="0"/>
          <c:tx>
            <c:strRef>
              <c:f>'Attive per settore'!$G$55</c:f>
              <c:strCache>
                <c:ptCount val="1"/>
                <c:pt idx="0">
                  <c:v>2025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F2-4B35-A703-615997EB4E9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F2-4B35-A703-615997EB4E9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F2-4B35-A703-615997EB4E9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F2-4B35-A703-615997EB4E9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F2-4B35-A703-615997EB4E9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CF2-4B35-A703-615997EB4E9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CF2-4B35-A703-615997EB4E9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CF2-4B35-A703-615997EB4E93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CCF2-4B35-A703-615997EB4E93}"/>
              </c:ext>
            </c:extLst>
          </c:dPt>
          <c:dLbls>
            <c:dLbl>
              <c:idx val="0"/>
              <c:layout>
                <c:manualLayout>
                  <c:x val="4.4561403508771927E-2"/>
                  <c:y val="-9.007092198581560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CF2-4B35-A703-615997EB4E93}"/>
                </c:ext>
              </c:extLst>
            </c:dLbl>
            <c:dLbl>
              <c:idx val="1"/>
              <c:layout>
                <c:manualLayout>
                  <c:x val="6.1271929824561339E-2"/>
                  <c:y val="-1.876477541371158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CF2-4B35-A703-615997EB4E93}"/>
                </c:ext>
              </c:extLst>
            </c:dLbl>
            <c:dLbl>
              <c:idx val="2"/>
              <c:layout>
                <c:manualLayout>
                  <c:x val="6.4985380116959063E-2"/>
                  <c:y val="3.377659574468092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CF2-4B35-A703-615997EB4E93}"/>
                </c:ext>
              </c:extLst>
            </c:dLbl>
            <c:dLbl>
              <c:idx val="3"/>
              <c:layout>
                <c:manualLayout>
                  <c:x val="-4.4561403508771961E-2"/>
                  <c:y val="8.631796690307315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CF2-4B35-A703-615997EB4E93}"/>
                </c:ext>
              </c:extLst>
            </c:dLbl>
            <c:dLbl>
              <c:idx val="4"/>
              <c:layout>
                <c:manualLayout>
                  <c:x val="-5.9415204678362574E-2"/>
                  <c:y val="-6.8803381694405924E-1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CF2-4B35-A703-615997EB4E93}"/>
                </c:ext>
              </c:extLst>
            </c:dLbl>
            <c:dLbl>
              <c:idx val="5"/>
              <c:layout>
                <c:manualLayout>
                  <c:x val="-5.5701754385964912E-2"/>
                  <c:y val="-4.87884160756501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CF2-4B35-A703-615997EB4E93}"/>
                </c:ext>
              </c:extLst>
            </c:dLbl>
            <c:dLbl>
              <c:idx val="6"/>
              <c:layout>
                <c:manualLayout>
                  <c:x val="-4.8274853801169589E-2"/>
                  <c:y val="-6.755319148936170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CF2-4B35-A703-615997EB4E93}"/>
                </c:ext>
              </c:extLst>
            </c:dLbl>
            <c:dLbl>
              <c:idx val="7"/>
              <c:layout>
                <c:manualLayout>
                  <c:x val="-3.713450292397661E-2"/>
                  <c:y val="-7.88120567375886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CF2-4B35-A703-615997EB4E93}"/>
                </c:ext>
              </c:extLst>
            </c:dLbl>
            <c:dLbl>
              <c:idx val="8"/>
              <c:layout>
                <c:manualLayout>
                  <c:x val="-2.9707602339181322E-2"/>
                  <c:y val="-9.007092198581560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CF2-4B35-A703-615997EB4E93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'Attive per settore'!$A$56:$A$64</c:f>
              <c:strCache>
                <c:ptCount val="9"/>
                <c:pt idx="0">
                  <c:v>Agricolo</c:v>
                </c:pt>
                <c:pt idx="1">
                  <c:v>Manifatturiero</c:v>
                </c:pt>
                <c:pt idx="2">
                  <c:v>Costruzioni</c:v>
                </c:pt>
                <c:pt idx="3">
                  <c:v>Commercio</c:v>
                </c:pt>
                <c:pt idx="4">
                  <c:v>Trasporto e magazzinaggio </c:v>
                </c:pt>
                <c:pt idx="5">
                  <c:v>Alberghi e ristoranti</c:v>
                </c:pt>
                <c:pt idx="6">
                  <c:v>Immobiliare, assicurativo, etc.</c:v>
                </c:pt>
                <c:pt idx="7">
                  <c:v>Sanità e istruzione</c:v>
                </c:pt>
                <c:pt idx="8">
                  <c:v>Altri servizi</c:v>
                </c:pt>
              </c:strCache>
            </c:strRef>
          </c:cat>
          <c:val>
            <c:numRef>
              <c:f>'Attive per settore'!$G$56:$G$64</c:f>
              <c:numCache>
                <c:formatCode>#,##0</c:formatCode>
                <c:ptCount val="9"/>
                <c:pt idx="0">
                  <c:v>8130</c:v>
                </c:pt>
                <c:pt idx="1">
                  <c:v>3059</c:v>
                </c:pt>
                <c:pt idx="2">
                  <c:v>5228</c:v>
                </c:pt>
                <c:pt idx="3">
                  <c:v>15312</c:v>
                </c:pt>
                <c:pt idx="4">
                  <c:v>1347</c:v>
                </c:pt>
                <c:pt idx="5">
                  <c:v>3191</c:v>
                </c:pt>
                <c:pt idx="6">
                  <c:v>1462</c:v>
                </c:pt>
                <c:pt idx="7">
                  <c:v>706</c:v>
                </c:pt>
                <c:pt idx="8">
                  <c:v>6627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CF2-4B35-A703-615997EB4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169970875688493"/>
          <c:y val="0.19761702127659575"/>
          <c:w val="0.35464224282669626"/>
          <c:h val="0.597802566345873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'Attive per settore'!$N$55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settore'!$A$56:$A$64</c:f>
              <c:strCache>
                <c:ptCount val="9"/>
                <c:pt idx="0">
                  <c:v>Agricolo</c:v>
                </c:pt>
                <c:pt idx="1">
                  <c:v>Manifatturiero</c:v>
                </c:pt>
                <c:pt idx="2">
                  <c:v>Costruzioni</c:v>
                </c:pt>
                <c:pt idx="3">
                  <c:v>Commercio</c:v>
                </c:pt>
                <c:pt idx="4">
                  <c:v>Trasporto e magazzinaggio </c:v>
                </c:pt>
                <c:pt idx="5">
                  <c:v>Alberghi e ristoranti</c:v>
                </c:pt>
                <c:pt idx="6">
                  <c:v>Immobiliare, assicurativo, etc.</c:v>
                </c:pt>
                <c:pt idx="7">
                  <c:v>Sanità e istruzione</c:v>
                </c:pt>
                <c:pt idx="8">
                  <c:v>Altri servizi</c:v>
                </c:pt>
              </c:strCache>
            </c:strRef>
          </c:cat>
          <c:val>
            <c:numRef>
              <c:f>'Attive per settore'!$N$56:$N$64</c:f>
              <c:numCache>
                <c:formatCode>_-* #,##0_-;\-* #,##0_-;_-* "-"??_-;_-@_-</c:formatCode>
                <c:ptCount val="9"/>
                <c:pt idx="0">
                  <c:v>17.760163413930151</c:v>
                </c:pt>
                <c:pt idx="1">
                  <c:v>6.8784830924310034</c:v>
                </c:pt>
                <c:pt idx="2">
                  <c:v>11.696529674282289</c:v>
                </c:pt>
                <c:pt idx="3">
                  <c:v>36.825862030684519</c:v>
                </c:pt>
                <c:pt idx="4">
                  <c:v>2.995181953418149</c:v>
                </c:pt>
                <c:pt idx="5">
                  <c:v>7.0694287173338655</c:v>
                </c:pt>
                <c:pt idx="6">
                  <c:v>3.0640111903017386</c:v>
                </c:pt>
                <c:pt idx="7">
                  <c:v>1.5009214236550545</c:v>
                </c:pt>
                <c:pt idx="8">
                  <c:v>12.209418503963231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72-46A0-B61F-886BB62AC901}"/>
            </c:ext>
          </c:extLst>
        </c:ser>
        <c:ser>
          <c:idx val="1"/>
          <c:order val="1"/>
          <c:tx>
            <c:strRef>
              <c:f>'Attive per settore'!$O$55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settore'!$A$56:$A$64</c:f>
              <c:strCache>
                <c:ptCount val="9"/>
                <c:pt idx="0">
                  <c:v>Agricolo</c:v>
                </c:pt>
                <c:pt idx="1">
                  <c:v>Manifatturiero</c:v>
                </c:pt>
                <c:pt idx="2">
                  <c:v>Costruzioni</c:v>
                </c:pt>
                <c:pt idx="3">
                  <c:v>Commercio</c:v>
                </c:pt>
                <c:pt idx="4">
                  <c:v>Trasporto e magazzinaggio </c:v>
                </c:pt>
                <c:pt idx="5">
                  <c:v>Alberghi e ristoranti</c:v>
                </c:pt>
                <c:pt idx="6">
                  <c:v>Immobiliare, assicurativo, etc.</c:v>
                </c:pt>
                <c:pt idx="7">
                  <c:v>Sanità e istruzione</c:v>
                </c:pt>
                <c:pt idx="8">
                  <c:v>Altri servizi</c:v>
                </c:pt>
              </c:strCache>
            </c:strRef>
          </c:cat>
          <c:val>
            <c:numRef>
              <c:f>'Attive per settore'!$O$56:$O$64</c:f>
              <c:numCache>
                <c:formatCode>_-* #,##0_-;\-* #,##0_-;_-* "-"??_-;_-@_-</c:formatCode>
                <c:ptCount val="9"/>
                <c:pt idx="0">
                  <c:v>18.041809063068662</c:v>
                </c:pt>
                <c:pt idx="1">
                  <c:v>6.7884248368913935</c:v>
                </c:pt>
                <c:pt idx="2">
                  <c:v>11.601793085082775</c:v>
                </c:pt>
                <c:pt idx="3">
                  <c:v>33.979849984465851</c:v>
                </c:pt>
                <c:pt idx="4">
                  <c:v>2.9892148595268742</c:v>
                </c:pt>
                <c:pt idx="5">
                  <c:v>7.0813545781367893</c:v>
                </c:pt>
                <c:pt idx="6">
                  <c:v>3.2444188007633925</c:v>
                </c:pt>
                <c:pt idx="7">
                  <c:v>1.5667302827215834</c:v>
                </c:pt>
                <c:pt idx="8">
                  <c:v>14.706404509342683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72-46A0-B61F-886BB62AC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689376"/>
        <c:axId val="166687456"/>
      </c:barChart>
      <c:catAx>
        <c:axId val="16668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687456"/>
        <c:crosses val="autoZero"/>
        <c:auto val="1"/>
        <c:lblAlgn val="ctr"/>
        <c:lblOffset val="100"/>
        <c:noMultiLvlLbl val="0"/>
      </c:catAx>
      <c:valAx>
        <c:axId val="166687456"/>
        <c:scaling>
          <c:orientation val="minMax"/>
        </c:scaling>
        <c:delete val="1"/>
        <c:axPos val="l"/>
        <c:numFmt formatCode="_-* #,##0_-;\-* #,##0_-;_-* &quot;-&quot;??_-;_-@_-" sourceLinked="1"/>
        <c:majorTickMark val="none"/>
        <c:minorTickMark val="none"/>
        <c:tickLblPos val="nextTo"/>
        <c:crossAx val="166689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'Attive per settore'!$S$55</c:f>
              <c:strCache>
                <c:ptCount val="1"/>
                <c:pt idx="0">
                  <c:v>Var. % 2024-2025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settore'!$Q$56:$Q$64</c:f>
              <c:strCache>
                <c:ptCount val="9"/>
                <c:pt idx="0">
                  <c:v>Agricolo</c:v>
                </c:pt>
                <c:pt idx="1">
                  <c:v>Manifatturiero</c:v>
                </c:pt>
                <c:pt idx="2">
                  <c:v>Costruzioni</c:v>
                </c:pt>
                <c:pt idx="3">
                  <c:v>Commercio</c:v>
                </c:pt>
                <c:pt idx="4">
                  <c:v>Trasporto e magazzinaggio </c:v>
                </c:pt>
                <c:pt idx="5">
                  <c:v>Alberghi e ristoranti</c:v>
                </c:pt>
                <c:pt idx="6">
                  <c:v>Immobiliare, assicurativo, etc.</c:v>
                </c:pt>
                <c:pt idx="7">
                  <c:v>Sanità e istruzione</c:v>
                </c:pt>
                <c:pt idx="8">
                  <c:v>Altri servizi</c:v>
                </c:pt>
              </c:strCache>
            </c:strRef>
          </c:cat>
          <c:val>
            <c:numRef>
              <c:f>'Attive per settore'!$S$56:$S$64</c:f>
              <c:numCache>
                <c:formatCode>_-* #,##0.0_-;\-* #,##0.0_-;_-* "-"??_-;_-@_-</c:formatCode>
                <c:ptCount val="9"/>
                <c:pt idx="0">
                  <c:v>1.6377047130891276</c:v>
                </c:pt>
                <c:pt idx="1">
                  <c:v>-1.2588766946417085</c:v>
                </c:pt>
                <c:pt idx="2">
                  <c:v>-0.75930144267274402</c:v>
                </c:pt>
                <c:pt idx="3">
                  <c:v>-7.6811768961774991</c:v>
                </c:pt>
                <c:pt idx="4">
                  <c:v>-0.14825796886582809</c:v>
                </c:pt>
                <c:pt idx="5">
                  <c:v>0.21984924623115187</c:v>
                </c:pt>
                <c:pt idx="6">
                  <c:v>5.9420289855072417</c:v>
                </c:pt>
                <c:pt idx="7">
                  <c:v>4.4378698224851965</c:v>
                </c:pt>
                <c:pt idx="8">
                  <c:v>20.512820512820507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86-4BE5-B163-4195876166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37607407"/>
        <c:axId val="337584367"/>
      </c:barChart>
      <c:catAx>
        <c:axId val="33760740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37584367"/>
        <c:crosses val="autoZero"/>
        <c:auto val="1"/>
        <c:lblAlgn val="ctr"/>
        <c:lblOffset val="100"/>
        <c:noMultiLvlLbl val="0"/>
      </c:catAx>
      <c:valAx>
        <c:axId val="337584367"/>
        <c:scaling>
          <c:orientation val="minMax"/>
        </c:scaling>
        <c:delete val="1"/>
        <c:axPos val="t"/>
        <c:numFmt formatCode="_-* #,##0.0_-;\-* #,##0.0_-;_-* &quot;-&quot;??_-;_-@_-" sourceLinked="1"/>
        <c:majorTickMark val="none"/>
        <c:minorTickMark val="none"/>
        <c:tickLblPos val="nextTo"/>
        <c:crossAx val="337607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'Attive per settore (manif.)'!$J$57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settore (manif.)'!$A$58:$A$66</c:f>
              <c:strCache>
                <c:ptCount val="9"/>
                <c:pt idx="0">
                  <c:v>Alimentare</c:v>
                </c:pt>
                <c:pt idx="1">
                  <c:v>Abbigliamento</c:v>
                </c:pt>
                <c:pt idx="2">
                  <c:v>Legno</c:v>
                </c:pt>
                <c:pt idx="3">
                  <c:v>Editoria</c:v>
                </c:pt>
                <c:pt idx="4">
                  <c:v>Lavorazione minerali</c:v>
                </c:pt>
                <c:pt idx="5">
                  <c:v>Prodotti in metallo</c:v>
                </c:pt>
                <c:pt idx="6">
                  <c:v>Altre industrie manif.</c:v>
                </c:pt>
                <c:pt idx="7">
                  <c:v>Macchinari industriali</c:v>
                </c:pt>
                <c:pt idx="8">
                  <c:v>Altri servizi</c:v>
                </c:pt>
              </c:strCache>
            </c:strRef>
          </c:cat>
          <c:val>
            <c:numRef>
              <c:f>'Attive per settore (manif.)'!$J$58:$J$66</c:f>
              <c:numCache>
                <c:formatCode>_-* #,##0_-;\-* #,##0_-;_-* "-"??_-;_-@_-</c:formatCode>
                <c:ptCount val="9"/>
                <c:pt idx="0">
                  <c:v>33.917197452229296</c:v>
                </c:pt>
                <c:pt idx="1">
                  <c:v>5.1273885350318471</c:v>
                </c:pt>
                <c:pt idx="2">
                  <c:v>8.4076433121019107</c:v>
                </c:pt>
                <c:pt idx="3">
                  <c:v>4.2993630573248405</c:v>
                </c:pt>
                <c:pt idx="4">
                  <c:v>8.3121019108280247</c:v>
                </c:pt>
                <c:pt idx="5">
                  <c:v>14.394904458598726</c:v>
                </c:pt>
                <c:pt idx="6">
                  <c:v>8.0254777070063685</c:v>
                </c:pt>
                <c:pt idx="7">
                  <c:v>3.7579617834394905</c:v>
                </c:pt>
                <c:pt idx="8">
                  <c:v>13.757961783439491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EC-49E1-9B97-11E0719705E7}"/>
            </c:ext>
          </c:extLst>
        </c:ser>
        <c:ser>
          <c:idx val="1"/>
          <c:order val="1"/>
          <c:tx>
            <c:strRef>
              <c:f>'Attive per settore (manif.)'!$K$57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settore (manif.)'!$A$58:$A$66</c:f>
              <c:strCache>
                <c:ptCount val="9"/>
                <c:pt idx="0">
                  <c:v>Alimentare</c:v>
                </c:pt>
                <c:pt idx="1">
                  <c:v>Abbigliamento</c:v>
                </c:pt>
                <c:pt idx="2">
                  <c:v>Legno</c:v>
                </c:pt>
                <c:pt idx="3">
                  <c:v>Editoria</c:v>
                </c:pt>
                <c:pt idx="4">
                  <c:v>Lavorazione minerali</c:v>
                </c:pt>
                <c:pt idx="5">
                  <c:v>Prodotti in metallo</c:v>
                </c:pt>
                <c:pt idx="6">
                  <c:v>Altre industrie manif.</c:v>
                </c:pt>
                <c:pt idx="7">
                  <c:v>Macchinari industriali</c:v>
                </c:pt>
                <c:pt idx="8">
                  <c:v>Altri servizi</c:v>
                </c:pt>
              </c:strCache>
            </c:strRef>
          </c:cat>
          <c:val>
            <c:numRef>
              <c:f>'Attive per settore (manif.)'!$K$58:$K$66</c:f>
              <c:numCache>
                <c:formatCode>_-* #,##0_-;\-* #,##0_-;_-* "-"??_-;_-@_-</c:formatCode>
                <c:ptCount val="9"/>
                <c:pt idx="0">
                  <c:v>33.989670755326017</c:v>
                </c:pt>
                <c:pt idx="1">
                  <c:v>5.2614590058101998</c:v>
                </c:pt>
                <c:pt idx="2">
                  <c:v>8.1988379599741776</c:v>
                </c:pt>
                <c:pt idx="3">
                  <c:v>4.1639767591994836</c:v>
                </c:pt>
                <c:pt idx="4">
                  <c:v>8.1665590703679793</c:v>
                </c:pt>
                <c:pt idx="5">
                  <c:v>14.460942543576502</c:v>
                </c:pt>
                <c:pt idx="6">
                  <c:v>7.9083279535183983</c:v>
                </c:pt>
                <c:pt idx="7">
                  <c:v>4.0994189799870888</c:v>
                </c:pt>
                <c:pt idx="8">
                  <c:v>13.750806972240154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EC-49E1-9B97-11E07197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689376"/>
        <c:axId val="166687456"/>
      </c:barChart>
      <c:catAx>
        <c:axId val="16668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687456"/>
        <c:crosses val="autoZero"/>
        <c:auto val="1"/>
        <c:lblAlgn val="ctr"/>
        <c:lblOffset val="100"/>
        <c:noMultiLvlLbl val="0"/>
      </c:catAx>
      <c:valAx>
        <c:axId val="166687456"/>
        <c:scaling>
          <c:orientation val="minMax"/>
        </c:scaling>
        <c:delete val="1"/>
        <c:axPos val="l"/>
        <c:numFmt formatCode="_-* #,##0_-;\-* #,##0_-;_-* &quot;-&quot;??_-;_-@_-" sourceLinked="1"/>
        <c:majorTickMark val="none"/>
        <c:minorTickMark val="none"/>
        <c:tickLblPos val="nextTo"/>
        <c:crossAx val="166689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'Attive per settore (manif.)'!$R$57</c:f>
              <c:strCache>
                <c:ptCount val="1"/>
                <c:pt idx="0">
                  <c:v>Var. % 2023-2024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settore (manif.)'!$Q$58:$Q$66</c:f>
              <c:strCache>
                <c:ptCount val="9"/>
                <c:pt idx="0">
                  <c:v>Agricolo</c:v>
                </c:pt>
                <c:pt idx="1">
                  <c:v>Manifatturiero</c:v>
                </c:pt>
                <c:pt idx="2">
                  <c:v>Costruzioni</c:v>
                </c:pt>
                <c:pt idx="3">
                  <c:v>Commercio</c:v>
                </c:pt>
                <c:pt idx="4">
                  <c:v>Trasporto e magazzinaggio </c:v>
                </c:pt>
                <c:pt idx="5">
                  <c:v>Alberghi e ristoranti</c:v>
                </c:pt>
                <c:pt idx="6">
                  <c:v>Immobiliare, assicurativo, etc.</c:v>
                </c:pt>
                <c:pt idx="7">
                  <c:v>Sanità e istruzione</c:v>
                </c:pt>
                <c:pt idx="8">
                  <c:v>Altri servizi</c:v>
                </c:pt>
              </c:strCache>
            </c:strRef>
          </c:cat>
          <c:val>
            <c:numRef>
              <c:f>'Attive per settore (manif.)'!$R$58:$R$66</c:f>
              <c:numCache>
                <c:formatCode>0%</c:formatCode>
                <c:ptCount val="9"/>
                <c:pt idx="0">
                  <c:v>-1.1267605633802802E-2</c:v>
                </c:pt>
                <c:pt idx="1">
                  <c:v>1.2422360248447228E-2</c:v>
                </c:pt>
                <c:pt idx="2">
                  <c:v>-3.7878787878787845E-2</c:v>
                </c:pt>
                <c:pt idx="3">
                  <c:v>-4.4444444444444398E-2</c:v>
                </c:pt>
                <c:pt idx="4">
                  <c:v>-3.0651340996168619E-2</c:v>
                </c:pt>
                <c:pt idx="5">
                  <c:v>-8.8495575221239076E-3</c:v>
                </c:pt>
                <c:pt idx="6">
                  <c:v>-2.777777777777779E-2</c:v>
                </c:pt>
                <c:pt idx="7">
                  <c:v>7.6271186440677985E-2</c:v>
                </c:pt>
                <c:pt idx="8">
                  <c:v>-1.388888888888884E-2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3C-48F9-AB36-1AEF32BD2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37607407"/>
        <c:axId val="337584367"/>
      </c:barChart>
      <c:catAx>
        <c:axId val="33760740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37584367"/>
        <c:crosses val="autoZero"/>
        <c:auto val="1"/>
        <c:lblAlgn val="ctr"/>
        <c:lblOffset val="100"/>
        <c:noMultiLvlLbl val="0"/>
      </c:catAx>
      <c:valAx>
        <c:axId val="337584367"/>
        <c:scaling>
          <c:orientation val="minMax"/>
        </c:scaling>
        <c:delete val="1"/>
        <c:axPos val="t"/>
        <c:numFmt formatCode="0%" sourceLinked="1"/>
        <c:majorTickMark val="none"/>
        <c:minorTickMark val="none"/>
        <c:tickLblPos val="nextTo"/>
        <c:crossAx val="337607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21834736877174"/>
          <c:y val="0.15976063829787235"/>
          <c:w val="0.43662981151746277"/>
          <c:h val="0.70543971631205671"/>
        </c:manualLayout>
      </c:layout>
      <c:doughnutChart>
        <c:varyColors val="1"/>
        <c:ser>
          <c:idx val="0"/>
          <c:order val="0"/>
          <c:tx>
            <c:strRef>
              <c:f>'Attive per settore (manif.)'!$C$57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D3-4A17-8E63-1280F58CAE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D3-4A17-8E63-1280F58CAEB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D3-4A17-8E63-1280F58CAEB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1D3-4A17-8E63-1280F58CAEB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1D3-4A17-8E63-1280F58CAEB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1D3-4A17-8E63-1280F58CAEB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1D3-4A17-8E63-1280F58CAEB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1D3-4A17-8E63-1280F58CAEB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51D3-4A17-8E63-1280F58CAEBB}"/>
              </c:ext>
            </c:extLst>
          </c:dPt>
          <c:dLbls>
            <c:dLbl>
              <c:idx val="0"/>
              <c:layout>
                <c:manualLayout>
                  <c:x val="5.5701754385964912E-2"/>
                  <c:y val="-7.505910165484637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1D3-4A17-8E63-1280F58CAEBB}"/>
                </c:ext>
              </c:extLst>
            </c:dLbl>
            <c:dLbl>
              <c:idx val="1"/>
              <c:layout>
                <c:manualLayout>
                  <c:x val="5.5701754385964843E-2"/>
                  <c:y val="-3.752955082742323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1D3-4A17-8E63-1280F58CAEBB}"/>
                </c:ext>
              </c:extLst>
            </c:dLbl>
            <c:dLbl>
              <c:idx val="2"/>
              <c:layout>
                <c:manualLayout>
                  <c:x val="7.3031172839506095E-2"/>
                  <c:y val="2.251764705882353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1D3-4A17-8E63-1280F58CAEBB}"/>
                </c:ext>
              </c:extLst>
            </c:dLbl>
            <c:dLbl>
              <c:idx val="3"/>
              <c:layout>
                <c:manualLayout>
                  <c:x val="-5.198830409356725E-2"/>
                  <c:y val="9.007092198581560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1D3-4A17-8E63-1280F58CAEBB}"/>
                </c:ext>
              </c:extLst>
            </c:dLbl>
            <c:dLbl>
              <c:idx val="4"/>
              <c:layout>
                <c:manualLayout>
                  <c:x val="-5.7558479532163739E-2"/>
                  <c:y val="-1.125886524822695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1D3-4A17-8E63-1280F58CAEBB}"/>
                </c:ext>
              </c:extLst>
            </c:dLbl>
            <c:dLbl>
              <c:idx val="5"/>
              <c:layout>
                <c:manualLayout>
                  <c:x val="-5.5701754385964898E-2"/>
                  <c:y val="-5.629432624113471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1D3-4A17-8E63-1280F58CAEBB}"/>
                </c:ext>
              </c:extLst>
            </c:dLbl>
            <c:dLbl>
              <c:idx val="6"/>
              <c:layout>
                <c:manualLayout>
                  <c:x val="-5.3845029239766085E-2"/>
                  <c:y val="-6.75531914893617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1D3-4A17-8E63-1280F58CAEBB}"/>
                </c:ext>
              </c:extLst>
            </c:dLbl>
            <c:dLbl>
              <c:idx val="7"/>
              <c:layout>
                <c:manualLayout>
                  <c:x val="-4.8274853801169589E-2"/>
                  <c:y val="-0.1125886524822695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1D3-4A17-8E63-1280F58CAEBB}"/>
                </c:ext>
              </c:extLst>
            </c:dLbl>
            <c:dLbl>
              <c:idx val="8"/>
              <c:layout>
                <c:manualLayout>
                  <c:x val="-1.2997076023391813E-2"/>
                  <c:y val="-0.112588652482269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1D3-4A17-8E63-1280F58CAEB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'Attive per settore (manif.)'!$A$58:$A$66</c:f>
              <c:strCache>
                <c:ptCount val="9"/>
                <c:pt idx="0">
                  <c:v>Alimentare</c:v>
                </c:pt>
                <c:pt idx="1">
                  <c:v>Abbigliamento</c:v>
                </c:pt>
                <c:pt idx="2">
                  <c:v>Legno</c:v>
                </c:pt>
                <c:pt idx="3">
                  <c:v>Editoria</c:v>
                </c:pt>
                <c:pt idx="4">
                  <c:v>Lavorazione minerali</c:v>
                </c:pt>
                <c:pt idx="5">
                  <c:v>Prodotti in metallo</c:v>
                </c:pt>
                <c:pt idx="6">
                  <c:v>Altre industrie manif.</c:v>
                </c:pt>
                <c:pt idx="7">
                  <c:v>Macchinari industriali</c:v>
                </c:pt>
                <c:pt idx="8">
                  <c:v>Altri servizi</c:v>
                </c:pt>
              </c:strCache>
            </c:strRef>
          </c:cat>
          <c:val>
            <c:numRef>
              <c:f>'Attive per settore (manif.)'!$C$58:$C$66</c:f>
              <c:numCache>
                <c:formatCode>#,##0</c:formatCode>
                <c:ptCount val="9"/>
                <c:pt idx="0">
                  <c:v>1053</c:v>
                </c:pt>
                <c:pt idx="1">
                  <c:v>163</c:v>
                </c:pt>
                <c:pt idx="2">
                  <c:v>254</c:v>
                </c:pt>
                <c:pt idx="3">
                  <c:v>129</c:v>
                </c:pt>
                <c:pt idx="4">
                  <c:v>253</c:v>
                </c:pt>
                <c:pt idx="5">
                  <c:v>448</c:v>
                </c:pt>
                <c:pt idx="6">
                  <c:v>245</c:v>
                </c:pt>
                <c:pt idx="7">
                  <c:v>127</c:v>
                </c:pt>
                <c:pt idx="8">
                  <c:v>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51D3-4A17-8E63-1280F58CA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169970875688493"/>
          <c:y val="0.19761702127659575"/>
          <c:w val="0.35464224282669626"/>
          <c:h val="0.597802566345873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21834736877174"/>
          <c:y val="0.15976063829787235"/>
          <c:w val="0.43662981151746277"/>
          <c:h val="0.70543971631205671"/>
        </c:manualLayout>
      </c:layout>
      <c:doughnutChart>
        <c:varyColors val="1"/>
        <c:ser>
          <c:idx val="0"/>
          <c:order val="0"/>
          <c:tx>
            <c:strRef>
              <c:f>'Attive per settore (manif.)'!$G$57</c:f>
              <c:strCache>
                <c:ptCount val="1"/>
                <c:pt idx="0">
                  <c:v>2025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03D-4CAC-98F4-3FC65E8BBF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03D-4CAC-98F4-3FC65E8BBFF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03D-4CAC-98F4-3FC65E8BBF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03D-4CAC-98F4-3FC65E8BBF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03D-4CAC-98F4-3FC65E8BBFF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03D-4CAC-98F4-3FC65E8BBFF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03D-4CAC-98F4-3FC65E8BBFF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303D-4CAC-98F4-3FC65E8BBFF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303D-4CAC-98F4-3FC65E8BBFF9}"/>
              </c:ext>
            </c:extLst>
          </c:dPt>
          <c:dLbls>
            <c:dLbl>
              <c:idx val="0"/>
              <c:layout>
                <c:manualLayout>
                  <c:x val="4.4561403508771927E-2"/>
                  <c:y val="-9.007092198581560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03D-4CAC-98F4-3FC65E8BBFF9}"/>
                </c:ext>
              </c:extLst>
            </c:dLbl>
            <c:dLbl>
              <c:idx val="1"/>
              <c:layout>
                <c:manualLayout>
                  <c:x val="6.1271929824561339E-2"/>
                  <c:y val="-1.876477541371158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03D-4CAC-98F4-3FC65E8BBFF9}"/>
                </c:ext>
              </c:extLst>
            </c:dLbl>
            <c:dLbl>
              <c:idx val="2"/>
              <c:layout>
                <c:manualLayout>
                  <c:x val="6.4985380116959063E-2"/>
                  <c:y val="3.377659574468092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03D-4CAC-98F4-3FC65E8BBFF9}"/>
                </c:ext>
              </c:extLst>
            </c:dLbl>
            <c:dLbl>
              <c:idx val="3"/>
              <c:layout>
                <c:manualLayout>
                  <c:x val="-4.4561403508771961E-2"/>
                  <c:y val="8.631796690307315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03D-4CAC-98F4-3FC65E8BBFF9}"/>
                </c:ext>
              </c:extLst>
            </c:dLbl>
            <c:dLbl>
              <c:idx val="4"/>
              <c:layout>
                <c:manualLayout>
                  <c:x val="-5.9415204678362574E-2"/>
                  <c:y val="-6.8803381694405924E-17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03D-4CAC-98F4-3FC65E8BBFF9}"/>
                </c:ext>
              </c:extLst>
            </c:dLbl>
            <c:dLbl>
              <c:idx val="5"/>
              <c:layout>
                <c:manualLayout>
                  <c:x val="-5.5701754385964912E-2"/>
                  <c:y val="-4.87884160756501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03D-4CAC-98F4-3FC65E8BBFF9}"/>
                </c:ext>
              </c:extLst>
            </c:dLbl>
            <c:dLbl>
              <c:idx val="6"/>
              <c:layout>
                <c:manualLayout>
                  <c:x val="-4.8274853801169589E-2"/>
                  <c:y val="-6.755319148936170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03D-4CAC-98F4-3FC65E8BBFF9}"/>
                </c:ext>
              </c:extLst>
            </c:dLbl>
            <c:dLbl>
              <c:idx val="7"/>
              <c:layout>
                <c:manualLayout>
                  <c:x val="-3.713450292397661E-2"/>
                  <c:y val="-7.88120567375886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303D-4CAC-98F4-3FC65E8BBFF9}"/>
                </c:ext>
              </c:extLst>
            </c:dLbl>
            <c:dLbl>
              <c:idx val="8"/>
              <c:layout>
                <c:manualLayout>
                  <c:x val="-2.9707602339181322E-2"/>
                  <c:y val="-9.007092198581560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303D-4CAC-98F4-3FC65E8BBFF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'Attive per settore (manif.)'!$A$58:$A$66</c:f>
              <c:strCache>
                <c:ptCount val="9"/>
                <c:pt idx="0">
                  <c:v>Alimentare</c:v>
                </c:pt>
                <c:pt idx="1">
                  <c:v>Abbigliamento</c:v>
                </c:pt>
                <c:pt idx="2">
                  <c:v>Legno</c:v>
                </c:pt>
                <c:pt idx="3">
                  <c:v>Editoria</c:v>
                </c:pt>
                <c:pt idx="4">
                  <c:v>Lavorazione minerali</c:v>
                </c:pt>
                <c:pt idx="5">
                  <c:v>Prodotti in metallo</c:v>
                </c:pt>
                <c:pt idx="6">
                  <c:v>Altre industrie manif.</c:v>
                </c:pt>
                <c:pt idx="7">
                  <c:v>Macchinari industriali</c:v>
                </c:pt>
                <c:pt idx="8">
                  <c:v>Altri servizi</c:v>
                </c:pt>
              </c:strCache>
            </c:strRef>
          </c:cat>
          <c:val>
            <c:numRef>
              <c:f>'Attive per settore (manif.)'!$G$58:$G$66</c:f>
              <c:numCache>
                <c:formatCode>#,##0</c:formatCode>
                <c:ptCount val="9"/>
                <c:pt idx="0">
                  <c:v>1035</c:v>
                </c:pt>
                <c:pt idx="1">
                  <c:v>160</c:v>
                </c:pt>
                <c:pt idx="2">
                  <c:v>245</c:v>
                </c:pt>
                <c:pt idx="3">
                  <c:v>128</c:v>
                </c:pt>
                <c:pt idx="4">
                  <c:v>249</c:v>
                </c:pt>
                <c:pt idx="5">
                  <c:v>454</c:v>
                </c:pt>
                <c:pt idx="6">
                  <c:v>242</c:v>
                </c:pt>
                <c:pt idx="7">
                  <c:v>131</c:v>
                </c:pt>
                <c:pt idx="8">
                  <c:v>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303D-4CAC-98F4-3FC65E8BBF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6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9169970875688493"/>
          <c:y val="0.19761702127659575"/>
          <c:w val="0.35464224282669626"/>
          <c:h val="0.5978025663458734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'Attive per settore (manif.)'!$N$57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settore (manif.)'!$A$58:$A$66</c:f>
              <c:strCache>
                <c:ptCount val="9"/>
                <c:pt idx="0">
                  <c:v>Alimentare</c:v>
                </c:pt>
                <c:pt idx="1">
                  <c:v>Abbigliamento</c:v>
                </c:pt>
                <c:pt idx="2">
                  <c:v>Legno</c:v>
                </c:pt>
                <c:pt idx="3">
                  <c:v>Editoria</c:v>
                </c:pt>
                <c:pt idx="4">
                  <c:v>Lavorazione minerali</c:v>
                </c:pt>
                <c:pt idx="5">
                  <c:v>Prodotti in metallo</c:v>
                </c:pt>
                <c:pt idx="6">
                  <c:v>Altre industrie manif.</c:v>
                </c:pt>
                <c:pt idx="7">
                  <c:v>Macchinari industriali</c:v>
                </c:pt>
                <c:pt idx="8">
                  <c:v>Altri servizi</c:v>
                </c:pt>
              </c:strCache>
            </c:strRef>
          </c:cat>
          <c:val>
            <c:numRef>
              <c:f>'Attive per settore (manif.)'!$N$58:$N$66</c:f>
              <c:numCache>
                <c:formatCode>_-* #,##0_-;\-* #,##0_-;_-* "-"??_-;_-@_-</c:formatCode>
                <c:ptCount val="9"/>
                <c:pt idx="0">
                  <c:v>33.989670755326017</c:v>
                </c:pt>
                <c:pt idx="1">
                  <c:v>5.2614590058101998</c:v>
                </c:pt>
                <c:pt idx="2">
                  <c:v>8.1988379599741776</c:v>
                </c:pt>
                <c:pt idx="3">
                  <c:v>4.1639767591994836</c:v>
                </c:pt>
                <c:pt idx="4">
                  <c:v>8.1665590703679793</c:v>
                </c:pt>
                <c:pt idx="5">
                  <c:v>14.460942543576502</c:v>
                </c:pt>
                <c:pt idx="6">
                  <c:v>7.9083279535183983</c:v>
                </c:pt>
                <c:pt idx="7">
                  <c:v>4.0994189799870888</c:v>
                </c:pt>
                <c:pt idx="8">
                  <c:v>13.750806972240154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17-46C8-99F6-A8A71544D8D7}"/>
            </c:ext>
          </c:extLst>
        </c:ser>
        <c:ser>
          <c:idx val="1"/>
          <c:order val="1"/>
          <c:tx>
            <c:strRef>
              <c:f>'Attive per settore (manif.)'!$O$57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settore (manif.)'!$A$58:$A$66</c:f>
              <c:strCache>
                <c:ptCount val="9"/>
                <c:pt idx="0">
                  <c:v>Alimentare</c:v>
                </c:pt>
                <c:pt idx="1">
                  <c:v>Abbigliamento</c:v>
                </c:pt>
                <c:pt idx="2">
                  <c:v>Legno</c:v>
                </c:pt>
                <c:pt idx="3">
                  <c:v>Editoria</c:v>
                </c:pt>
                <c:pt idx="4">
                  <c:v>Lavorazione minerali</c:v>
                </c:pt>
                <c:pt idx="5">
                  <c:v>Prodotti in metallo</c:v>
                </c:pt>
                <c:pt idx="6">
                  <c:v>Altre industrie manif.</c:v>
                </c:pt>
                <c:pt idx="7">
                  <c:v>Macchinari industriali</c:v>
                </c:pt>
                <c:pt idx="8">
                  <c:v>Altri servizi</c:v>
                </c:pt>
              </c:strCache>
            </c:strRef>
          </c:cat>
          <c:val>
            <c:numRef>
              <c:f>'Attive per settore (manif.)'!$O$58:$O$66</c:f>
              <c:numCache>
                <c:formatCode>_-* #,##0_-;\-* #,##0_-;_-* "-"??_-;_-@_-</c:formatCode>
                <c:ptCount val="9"/>
                <c:pt idx="0">
                  <c:v>33.834586466165412</c:v>
                </c:pt>
                <c:pt idx="1">
                  <c:v>5.2304674730304024</c:v>
                </c:pt>
                <c:pt idx="2">
                  <c:v>8.0091533180778036</c:v>
                </c:pt>
                <c:pt idx="3">
                  <c:v>4.1843739784243219</c:v>
                </c:pt>
                <c:pt idx="4">
                  <c:v>8.1399150049035622</c:v>
                </c:pt>
                <c:pt idx="5">
                  <c:v>14.841451454723767</c:v>
                </c:pt>
                <c:pt idx="6">
                  <c:v>7.9110820529584833</c:v>
                </c:pt>
                <c:pt idx="7">
                  <c:v>4.2824452435436413</c:v>
                </c:pt>
                <c:pt idx="8">
                  <c:v>13.926119646943446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17-46C8-99F6-A8A71544D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6689376"/>
        <c:axId val="166687456"/>
      </c:barChart>
      <c:catAx>
        <c:axId val="166689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66687456"/>
        <c:crosses val="autoZero"/>
        <c:auto val="1"/>
        <c:lblAlgn val="ctr"/>
        <c:lblOffset val="100"/>
        <c:noMultiLvlLbl val="0"/>
      </c:catAx>
      <c:valAx>
        <c:axId val="166687456"/>
        <c:scaling>
          <c:orientation val="minMax"/>
        </c:scaling>
        <c:delete val="1"/>
        <c:axPos val="l"/>
        <c:numFmt formatCode="_-* #,##0_-;\-* #,##0_-;_-* &quot;-&quot;??_-;_-@_-" sourceLinked="1"/>
        <c:majorTickMark val="none"/>
        <c:minorTickMark val="none"/>
        <c:tickLblPos val="nextTo"/>
        <c:crossAx val="1666893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'Attive per settore (manif.)'!$S$57</c:f>
              <c:strCache>
                <c:ptCount val="1"/>
                <c:pt idx="0">
                  <c:v>Var. % 2024-2025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settore (manif.)'!$Q$58:$Q$66</c:f>
              <c:strCache>
                <c:ptCount val="9"/>
                <c:pt idx="0">
                  <c:v>Agricolo</c:v>
                </c:pt>
                <c:pt idx="1">
                  <c:v>Manifatturiero</c:v>
                </c:pt>
                <c:pt idx="2">
                  <c:v>Costruzioni</c:v>
                </c:pt>
                <c:pt idx="3">
                  <c:v>Commercio</c:v>
                </c:pt>
                <c:pt idx="4">
                  <c:v>Trasporto e magazzinaggio </c:v>
                </c:pt>
                <c:pt idx="5">
                  <c:v>Alberghi e ristoranti</c:v>
                </c:pt>
                <c:pt idx="6">
                  <c:v>Immobiliare, assicurativo, etc.</c:v>
                </c:pt>
                <c:pt idx="7">
                  <c:v>Sanità e istruzione</c:v>
                </c:pt>
                <c:pt idx="8">
                  <c:v>Altri servizi</c:v>
                </c:pt>
              </c:strCache>
            </c:strRef>
          </c:cat>
          <c:val>
            <c:numRef>
              <c:f>'Attive per settore (manif.)'!$S$58:$S$66</c:f>
              <c:numCache>
                <c:formatCode>0%</c:formatCode>
                <c:ptCount val="9"/>
                <c:pt idx="0">
                  <c:v>-1.7094017094017144E-2</c:v>
                </c:pt>
                <c:pt idx="1">
                  <c:v>-1.8404907975460127E-2</c:v>
                </c:pt>
                <c:pt idx="2">
                  <c:v>-3.543307086614178E-2</c:v>
                </c:pt>
                <c:pt idx="3">
                  <c:v>-7.7519379844961378E-3</c:v>
                </c:pt>
                <c:pt idx="4">
                  <c:v>-1.5810276679841917E-2</c:v>
                </c:pt>
                <c:pt idx="5">
                  <c:v>1.3392857142857206E-2</c:v>
                </c:pt>
                <c:pt idx="6">
                  <c:v>-1.2244897959183709E-2</c:v>
                </c:pt>
                <c:pt idx="7">
                  <c:v>3.1496062992125928E-2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8F-4C42-A130-CE29FFBA5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37607407"/>
        <c:axId val="337584367"/>
      </c:barChart>
      <c:catAx>
        <c:axId val="33760740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37584367"/>
        <c:crosses val="autoZero"/>
        <c:auto val="1"/>
        <c:lblAlgn val="ctr"/>
        <c:lblOffset val="100"/>
        <c:noMultiLvlLbl val="0"/>
      </c:catAx>
      <c:valAx>
        <c:axId val="337584367"/>
        <c:scaling>
          <c:orientation val="minMax"/>
        </c:scaling>
        <c:delete val="1"/>
        <c:axPos val="t"/>
        <c:numFmt formatCode="0%" sourceLinked="1"/>
        <c:majorTickMark val="none"/>
        <c:minorTickMark val="none"/>
        <c:tickLblPos val="nextTo"/>
        <c:crossAx val="3376074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3"/>
          <c:order val="0"/>
          <c:tx>
            <c:strRef>
              <c:f>'Attive per tipologia di conduz'!$A$31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tipologia di conduz'!$B$27:$D$27</c:f>
              <c:strCache>
                <c:ptCount val="3"/>
                <c:pt idx="0">
                  <c:v>Femminili</c:v>
                </c:pt>
                <c:pt idx="1">
                  <c:v>Giovanili</c:v>
                </c:pt>
                <c:pt idx="2">
                  <c:v>Straniere</c:v>
                </c:pt>
              </c:strCache>
            </c:strRef>
          </c:cat>
          <c:val>
            <c:numRef>
              <c:f>'Attive per tipologia di conduz'!$B$31:$D$31</c:f>
              <c:numCache>
                <c:formatCode>_-* #,##0.0_-;\-* #,##0.0_-;_-* "-"??_-;_-@_-</c:formatCode>
                <c:ptCount val="3"/>
                <c:pt idx="0">
                  <c:v>-0.95485204797902679</c:v>
                </c:pt>
                <c:pt idx="1">
                  <c:v>-2.8522785111163906</c:v>
                </c:pt>
                <c:pt idx="2">
                  <c:v>1.3863317103773642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B-4BB0-9AB2-4947B56AD5BB}"/>
            </c:ext>
          </c:extLst>
        </c:ser>
        <c:ser>
          <c:idx val="2"/>
          <c:order val="1"/>
          <c:tx>
            <c:strRef>
              <c:f>'Attive per tipologia di conduz'!$A$30</c:f>
              <c:strCache>
                <c:ptCount val="1"/>
                <c:pt idx="0">
                  <c:v>Mezzogiorno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tipologia di conduz'!$B$27:$D$27</c:f>
              <c:strCache>
                <c:ptCount val="3"/>
                <c:pt idx="0">
                  <c:v>Femminili</c:v>
                </c:pt>
                <c:pt idx="1">
                  <c:v>Giovanili</c:v>
                </c:pt>
                <c:pt idx="2">
                  <c:v>Straniere</c:v>
                </c:pt>
              </c:strCache>
            </c:strRef>
          </c:cat>
          <c:val>
            <c:numRef>
              <c:f>'Attive per tipologia di conduz'!$B$30:$D$30</c:f>
              <c:numCache>
                <c:formatCode>_-* #,##0.0_-;\-* #,##0.0_-;_-* "-"??_-;_-@_-</c:formatCode>
                <c:ptCount val="3"/>
                <c:pt idx="0">
                  <c:v>-1.4718116689564686</c:v>
                </c:pt>
                <c:pt idx="1">
                  <c:v>-5.3227235589924149</c:v>
                </c:pt>
                <c:pt idx="2">
                  <c:v>-0.64794493960973476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B-4BB0-9AB2-4947B56AD5BB}"/>
            </c:ext>
          </c:extLst>
        </c:ser>
        <c:ser>
          <c:idx val="1"/>
          <c:order val="2"/>
          <c:tx>
            <c:strRef>
              <c:f>'Attive per tipologia di conduz'!$A$29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tipologia di conduz'!$B$27:$D$27</c:f>
              <c:strCache>
                <c:ptCount val="3"/>
                <c:pt idx="0">
                  <c:v>Femminili</c:v>
                </c:pt>
                <c:pt idx="1">
                  <c:v>Giovanili</c:v>
                </c:pt>
                <c:pt idx="2">
                  <c:v>Straniere</c:v>
                </c:pt>
              </c:strCache>
            </c:strRef>
          </c:cat>
          <c:val>
            <c:numRef>
              <c:f>'Attive per tipologia di conduz'!$B$29:$D$29</c:f>
              <c:numCache>
                <c:formatCode>_-* #,##0.0_-;\-* #,##0.0_-;_-* "-"??_-;_-@_-</c:formatCode>
                <c:ptCount val="3"/>
                <c:pt idx="0">
                  <c:v>-2.0866649471240617</c:v>
                </c:pt>
                <c:pt idx="1">
                  <c:v>-6.3569116967175265</c:v>
                </c:pt>
                <c:pt idx="2">
                  <c:v>-2.9443140601664197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3B-4BB0-9AB2-4947B56AD5BB}"/>
            </c:ext>
          </c:extLst>
        </c:ser>
        <c:ser>
          <c:idx val="0"/>
          <c:order val="3"/>
          <c:tx>
            <c:strRef>
              <c:f>'Attive per tipologia di conduz'!$A$28</c:f>
              <c:strCache>
                <c:ptCount val="1"/>
                <c:pt idx="0">
                  <c:v>Reggio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tipologia di conduz'!$B$27:$D$27</c:f>
              <c:strCache>
                <c:ptCount val="3"/>
                <c:pt idx="0">
                  <c:v>Femminili</c:v>
                </c:pt>
                <c:pt idx="1">
                  <c:v>Giovanili</c:v>
                </c:pt>
                <c:pt idx="2">
                  <c:v>Straniere</c:v>
                </c:pt>
              </c:strCache>
            </c:strRef>
          </c:cat>
          <c:val>
            <c:numRef>
              <c:f>'Attive per tipologia di conduz'!$B$28:$D$28</c:f>
              <c:numCache>
                <c:formatCode>_-* #,##0.0_-;\-* #,##0.0_-;_-* "-"??_-;_-@_-</c:formatCode>
                <c:ptCount val="3"/>
                <c:pt idx="0">
                  <c:v>-0.56972327726533267</c:v>
                </c:pt>
                <c:pt idx="1">
                  <c:v>-6.3147208121827392</c:v>
                </c:pt>
                <c:pt idx="2">
                  <c:v>-1.0561892691170249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3B-4BB0-9AB2-4947B56AD5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6360864"/>
        <c:axId val="526360384"/>
      </c:barChart>
      <c:catAx>
        <c:axId val="526360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6360384"/>
        <c:crosses val="autoZero"/>
        <c:auto val="1"/>
        <c:lblAlgn val="ctr"/>
        <c:lblOffset val="100"/>
        <c:noMultiLvlLbl val="0"/>
      </c:catAx>
      <c:valAx>
        <c:axId val="526360384"/>
        <c:scaling>
          <c:orientation val="minMax"/>
        </c:scaling>
        <c:delete val="1"/>
        <c:axPos val="b"/>
        <c:numFmt formatCode="_-* #,##0.0_-;\-* #,##0.0_-;_-* &quot;-&quot;??_-;_-@_-" sourceLinked="1"/>
        <c:majorTickMark val="none"/>
        <c:minorTickMark val="none"/>
        <c:tickLblPos val="nextTo"/>
        <c:crossAx val="52636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3"/>
          <c:order val="0"/>
          <c:tx>
            <c:strRef>
              <c:f>'Attive per tipologia di conduz'!$A$56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tipologia di conduz'!$B$27:$D$27</c:f>
              <c:strCache>
                <c:ptCount val="3"/>
                <c:pt idx="0">
                  <c:v>Femminili</c:v>
                </c:pt>
                <c:pt idx="1">
                  <c:v>Giovanili</c:v>
                </c:pt>
                <c:pt idx="2">
                  <c:v>Straniere</c:v>
                </c:pt>
              </c:strCache>
            </c:strRef>
          </c:cat>
          <c:val>
            <c:numRef>
              <c:f>'Attive per tipologia di conduz'!$B$56:$D$56</c:f>
              <c:numCache>
                <c:formatCode>_-* #,##0.0_-;\-* #,##0.0_-;_-* "-"??_-;_-@_-</c:formatCode>
                <c:ptCount val="3"/>
                <c:pt idx="0">
                  <c:v>-0.32660862807823987</c:v>
                </c:pt>
                <c:pt idx="1">
                  <c:v>-2.2501189691778278</c:v>
                </c:pt>
                <c:pt idx="2">
                  <c:v>0.81063902770397434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DA-4637-9118-F4756047BE80}"/>
            </c:ext>
          </c:extLst>
        </c:ser>
        <c:ser>
          <c:idx val="2"/>
          <c:order val="1"/>
          <c:tx>
            <c:strRef>
              <c:f>'Attive per tipologia di conduz'!$A$55</c:f>
              <c:strCache>
                <c:ptCount val="1"/>
                <c:pt idx="0">
                  <c:v>Mezzogiorno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tipologia di conduz'!$B$27:$D$27</c:f>
              <c:strCache>
                <c:ptCount val="3"/>
                <c:pt idx="0">
                  <c:v>Femminili</c:v>
                </c:pt>
                <c:pt idx="1">
                  <c:v>Giovanili</c:v>
                </c:pt>
                <c:pt idx="2">
                  <c:v>Straniere</c:v>
                </c:pt>
              </c:strCache>
            </c:strRef>
          </c:cat>
          <c:val>
            <c:numRef>
              <c:f>'Attive per tipologia di conduz'!$B$55:$D$55</c:f>
              <c:numCache>
                <c:formatCode>_-* #,##0.0_-;\-* #,##0.0_-;_-* "-"??_-;_-@_-</c:formatCode>
                <c:ptCount val="3"/>
                <c:pt idx="0">
                  <c:v>-8.7089941473628141E-2</c:v>
                </c:pt>
                <c:pt idx="1">
                  <c:v>-4.3500191430012602</c:v>
                </c:pt>
                <c:pt idx="2">
                  <c:v>1.0488827445264359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DA-4637-9118-F4756047BE80}"/>
            </c:ext>
          </c:extLst>
        </c:ser>
        <c:ser>
          <c:idx val="1"/>
          <c:order val="2"/>
          <c:tx>
            <c:strRef>
              <c:f>'Attive per tipologia di conduz'!$A$54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tipologia di conduz'!$B$27:$D$27</c:f>
              <c:strCache>
                <c:ptCount val="3"/>
                <c:pt idx="0">
                  <c:v>Femminili</c:v>
                </c:pt>
                <c:pt idx="1">
                  <c:v>Giovanili</c:v>
                </c:pt>
                <c:pt idx="2">
                  <c:v>Straniere</c:v>
                </c:pt>
              </c:strCache>
            </c:strRef>
          </c:cat>
          <c:val>
            <c:numRef>
              <c:f>'Attive per tipologia di conduz'!$B$54:$D$54</c:f>
              <c:numCache>
                <c:formatCode>_-* #,##0.0_-;\-* #,##0.0_-;_-* "-"??_-;_-@_-</c:formatCode>
                <c:ptCount val="3"/>
                <c:pt idx="0">
                  <c:v>-1.3961697531677197</c:v>
                </c:pt>
                <c:pt idx="1">
                  <c:v>-5.9306344112564746</c:v>
                </c:pt>
                <c:pt idx="2">
                  <c:v>-4.4332087638308764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DA-4637-9118-F4756047BE80}"/>
            </c:ext>
          </c:extLst>
        </c:ser>
        <c:ser>
          <c:idx val="0"/>
          <c:order val="3"/>
          <c:tx>
            <c:strRef>
              <c:f>'Attive per tipologia di conduz'!$A$53</c:f>
              <c:strCache>
                <c:ptCount val="1"/>
                <c:pt idx="0">
                  <c:v>Reggio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'Attive per tipologia di conduz'!$B$27:$D$27</c:f>
              <c:strCache>
                <c:ptCount val="3"/>
                <c:pt idx="0">
                  <c:v>Femminili</c:v>
                </c:pt>
                <c:pt idx="1">
                  <c:v>Giovanili</c:v>
                </c:pt>
                <c:pt idx="2">
                  <c:v>Straniere</c:v>
                </c:pt>
              </c:strCache>
            </c:strRef>
          </c:cat>
          <c:val>
            <c:numRef>
              <c:f>'Attive per tipologia di conduz'!$B$53:$D$53</c:f>
              <c:numCache>
                <c:formatCode>_-* #,##0.0_-;\-* #,##0.0_-;_-* "-"??_-;_-@_-</c:formatCode>
                <c:ptCount val="3"/>
                <c:pt idx="0">
                  <c:v>0.33651659845383985</c:v>
                </c:pt>
                <c:pt idx="1">
                  <c:v>-5.4833116601647136</c:v>
                </c:pt>
                <c:pt idx="2">
                  <c:v>-0.89666951323654764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DA-4637-9118-F4756047B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6360864"/>
        <c:axId val="526360384"/>
      </c:barChart>
      <c:catAx>
        <c:axId val="526360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6360384"/>
        <c:crosses val="autoZero"/>
        <c:auto val="1"/>
        <c:lblAlgn val="ctr"/>
        <c:lblOffset val="100"/>
        <c:noMultiLvlLbl val="0"/>
      </c:catAx>
      <c:valAx>
        <c:axId val="526360384"/>
        <c:scaling>
          <c:orientation val="minMax"/>
        </c:scaling>
        <c:delete val="1"/>
        <c:axPos val="b"/>
        <c:numFmt formatCode="_-* #,##0.0_-;\-* #,##0.0_-;_-* &quot;-&quot;??_-;_-@_-" sourceLinked="1"/>
        <c:majorTickMark val="none"/>
        <c:minorTickMark val="none"/>
        <c:tickLblPos val="nextTo"/>
        <c:crossAx val="52636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Artigiane!$A$10</c:f>
              <c:strCache>
                <c:ptCount val="1"/>
                <c:pt idx="0">
                  <c:v>Var. % 2023-2024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7D9-43AB-8DD4-39AE1F5B3B21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7D9-43AB-8DD4-39AE1F5B3B21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7D9-43AB-8DD4-39AE1F5B3B2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Artigiane!$A$11:$A$14</c:f>
              <c:strCache>
                <c:ptCount val="4"/>
                <c:pt idx="0">
                  <c:v>Reggio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Artigiane!$B$11:$B$14</c:f>
              <c:numCache>
                <c:formatCode>_-* #,##0.0_-;\-* #,##0.0_-;_-* "-"??_-;_-@_-</c:formatCode>
                <c:ptCount val="4"/>
                <c:pt idx="0">
                  <c:v>0.35390860830644133</c:v>
                </c:pt>
                <c:pt idx="1">
                  <c:v>-1.3796563401479944</c:v>
                </c:pt>
                <c:pt idx="2">
                  <c:v>-1.9059317295066047</c:v>
                </c:pt>
                <c:pt idx="3">
                  <c:v>-1.2718597162817313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D9-43AB-8DD4-39AE1F5B3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42066784"/>
        <c:axId val="342047104"/>
      </c:barChart>
      <c:catAx>
        <c:axId val="3420667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42047104"/>
        <c:crosses val="autoZero"/>
        <c:auto val="1"/>
        <c:lblAlgn val="ctr"/>
        <c:lblOffset val="100"/>
        <c:noMultiLvlLbl val="0"/>
      </c:catAx>
      <c:valAx>
        <c:axId val="342047104"/>
        <c:scaling>
          <c:orientation val="minMax"/>
        </c:scaling>
        <c:delete val="1"/>
        <c:axPos val="t"/>
        <c:numFmt formatCode="_-* #,##0.0_-;\-* #,##0.0_-;_-* &quot;-&quot;??_-;_-@_-" sourceLinked="1"/>
        <c:majorTickMark val="none"/>
        <c:minorTickMark val="none"/>
        <c:tickLblPos val="nextTo"/>
        <c:crossAx val="342066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Artigiane!$E$10</c:f>
              <c:strCache>
                <c:ptCount val="1"/>
                <c:pt idx="0">
                  <c:v>Var. % 2024-2025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E56-40E3-A8F7-896DD2ED6B8D}"/>
              </c:ext>
            </c:extLst>
          </c:dPt>
          <c:dPt>
            <c:idx val="1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E56-40E3-A8F7-896DD2ED6B8D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E56-40E3-A8F7-896DD2ED6B8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Artigiane!$A$11:$A$14</c:f>
              <c:strCache>
                <c:ptCount val="4"/>
                <c:pt idx="0">
                  <c:v>Reggio Calabria</c:v>
                </c:pt>
                <c:pt idx="1">
                  <c:v>Calabria</c:v>
                </c:pt>
                <c:pt idx="2">
                  <c:v>Mezzogiorno</c:v>
                </c:pt>
                <c:pt idx="3">
                  <c:v>ITALIA</c:v>
                </c:pt>
              </c:strCache>
            </c:strRef>
          </c:cat>
          <c:val>
            <c:numRef>
              <c:f>Artigiane!$F$11:$F$14</c:f>
              <c:numCache>
                <c:formatCode>_-* #,##0.0_-;\-* #,##0.0_-;_-* "-"??_-;_-@_-</c:formatCode>
                <c:ptCount val="4"/>
                <c:pt idx="0">
                  <c:v>-0.49787366455761317</c:v>
                </c:pt>
                <c:pt idx="1">
                  <c:v>-2.0030522701259046</c:v>
                </c:pt>
                <c:pt idx="2">
                  <c:v>-0.75259003058397722</c:v>
                </c:pt>
                <c:pt idx="3">
                  <c:v>-1.3724580903936801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E56-40E3-A8F7-896DD2ED6B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42066784"/>
        <c:axId val="342047104"/>
      </c:barChart>
      <c:catAx>
        <c:axId val="3420667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42047104"/>
        <c:crosses val="autoZero"/>
        <c:auto val="1"/>
        <c:lblAlgn val="ctr"/>
        <c:lblOffset val="100"/>
        <c:noMultiLvlLbl val="0"/>
      </c:catAx>
      <c:valAx>
        <c:axId val="342047104"/>
        <c:scaling>
          <c:orientation val="minMax"/>
        </c:scaling>
        <c:delete val="1"/>
        <c:axPos val="t"/>
        <c:numFmt formatCode="_-* #,##0.0_-;\-* #,##0.0_-;_-* &quot;-&quot;??_-;_-@_-" sourceLinked="1"/>
        <c:majorTickMark val="none"/>
        <c:minorTickMark val="none"/>
        <c:tickLblPos val="nextTo"/>
        <c:crossAx val="342066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'Titolari di cariche d''impresa'!$A$3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'Titolari di cariche d''impresa'!$B$2:$F$2</c:f>
              <c:strCache>
                <c:ptCount val="5"/>
                <c:pt idx="0">
                  <c:v>&lt; 18 anni</c:v>
                </c:pt>
                <c:pt idx="1">
                  <c:v>da 18 a 29 anni</c:v>
                </c:pt>
                <c:pt idx="2">
                  <c:v>da 30 a 49 anni</c:v>
                </c:pt>
                <c:pt idx="3">
                  <c:v>da 50 a 69 anni</c:v>
                </c:pt>
                <c:pt idx="4">
                  <c:v>&gt;= 70 anni</c:v>
                </c:pt>
              </c:strCache>
            </c:strRef>
          </c:cat>
          <c:val>
            <c:numRef>
              <c:f>'Titolari di cariche d''impresa'!$B$3:$F$3</c:f>
              <c:numCache>
                <c:formatCode>0.0</c:formatCode>
                <c:ptCount val="5"/>
                <c:pt idx="0">
                  <c:v>5.8069480132979107E-3</c:v>
                </c:pt>
                <c:pt idx="1">
                  <c:v>4.0968018233816759</c:v>
                </c:pt>
                <c:pt idx="2">
                  <c:v>36.344235878228297</c:v>
                </c:pt>
                <c:pt idx="3">
                  <c:v>41.902936863957727</c:v>
                </c:pt>
                <c:pt idx="4">
                  <c:v>13.679717782326554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92-4F7E-9EED-45ACA797BD51}"/>
            </c:ext>
          </c:extLst>
        </c:ser>
        <c:ser>
          <c:idx val="1"/>
          <c:order val="1"/>
          <c:tx>
            <c:strRef>
              <c:f>'Titolari di cariche d''impresa'!$A$4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'Titolari di cariche d''impresa'!$B$2:$F$2</c:f>
              <c:strCache>
                <c:ptCount val="5"/>
                <c:pt idx="0">
                  <c:v>&lt; 18 anni</c:v>
                </c:pt>
                <c:pt idx="1">
                  <c:v>da 18 a 29 anni</c:v>
                </c:pt>
                <c:pt idx="2">
                  <c:v>da 30 a 49 anni</c:v>
                </c:pt>
                <c:pt idx="3">
                  <c:v>da 50 a 69 anni</c:v>
                </c:pt>
                <c:pt idx="4">
                  <c:v>&gt;= 70 anni</c:v>
                </c:pt>
              </c:strCache>
            </c:strRef>
          </c:cat>
          <c:val>
            <c:numRef>
              <c:f>'Titolari di cariche d''impresa'!$B$4:$F$4</c:f>
              <c:numCache>
                <c:formatCode>0.0</c:formatCode>
                <c:ptCount val="5"/>
                <c:pt idx="0">
                  <c:v>7.5219522237266129E-3</c:v>
                </c:pt>
                <c:pt idx="1">
                  <c:v>3.9870305707974065</c:v>
                </c:pt>
                <c:pt idx="2">
                  <c:v>35.909799916070853</c:v>
                </c:pt>
                <c:pt idx="3">
                  <c:v>42.426581787374204</c:v>
                </c:pt>
                <c:pt idx="4">
                  <c:v>12.750500803661211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92-4F7E-9EED-45ACA797BD51}"/>
            </c:ext>
          </c:extLst>
        </c:ser>
        <c:ser>
          <c:idx val="2"/>
          <c:order val="2"/>
          <c:tx>
            <c:strRef>
              <c:f>'Titolari di cariche d''impresa'!$A$5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'Titolari di cariche d''impresa'!$B$2:$F$2</c:f>
              <c:strCache>
                <c:ptCount val="5"/>
                <c:pt idx="0">
                  <c:v>&lt; 18 anni</c:v>
                </c:pt>
                <c:pt idx="1">
                  <c:v>da 18 a 29 anni</c:v>
                </c:pt>
                <c:pt idx="2">
                  <c:v>da 30 a 49 anni</c:v>
                </c:pt>
                <c:pt idx="3">
                  <c:v>da 50 a 69 anni</c:v>
                </c:pt>
                <c:pt idx="4">
                  <c:v>&gt;= 70 anni</c:v>
                </c:pt>
              </c:strCache>
            </c:strRef>
          </c:cat>
          <c:val>
            <c:numRef>
              <c:f>'Titolari di cariche d''impresa'!$B$5:$F$5</c:f>
              <c:numCache>
                <c:formatCode>0.0</c:formatCode>
                <c:ptCount val="5"/>
                <c:pt idx="0">
                  <c:v>7.7953197515920761E-3</c:v>
                </c:pt>
                <c:pt idx="1">
                  <c:v>3.6183697314660779</c:v>
                </c:pt>
                <c:pt idx="2">
                  <c:v>30.383693554436014</c:v>
                </c:pt>
                <c:pt idx="3">
                  <c:v>43.517443979522831</c:v>
                </c:pt>
                <c:pt idx="4">
                  <c:v>13.247117903166735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92-4F7E-9EED-45ACA797B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4373760"/>
        <c:axId val="2044374240"/>
      </c:barChart>
      <c:catAx>
        <c:axId val="204437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044374240"/>
        <c:crosses val="autoZero"/>
        <c:auto val="1"/>
        <c:lblAlgn val="ctr"/>
        <c:lblOffset val="100"/>
        <c:noMultiLvlLbl val="0"/>
      </c:catAx>
      <c:valAx>
        <c:axId val="2044374240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204437376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'Titolari di cariche d''impresa'!$A$10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'Titolari di cariche d''impresa'!$B$9:$F$9</c:f>
              <c:strCache>
                <c:ptCount val="5"/>
                <c:pt idx="0">
                  <c:v>&lt; 18 anni</c:v>
                </c:pt>
                <c:pt idx="1">
                  <c:v>da 18 a 29 anni</c:v>
                </c:pt>
                <c:pt idx="2">
                  <c:v>da 30 a 49 anni</c:v>
                </c:pt>
                <c:pt idx="3">
                  <c:v>da 50 a 69 anni</c:v>
                </c:pt>
                <c:pt idx="4">
                  <c:v>&gt;= 70 anni</c:v>
                </c:pt>
              </c:strCache>
            </c:strRef>
          </c:cat>
          <c:val>
            <c:numRef>
              <c:f>'Titolari di cariche d''impresa'!$B$10:$F$10</c:f>
              <c:numCache>
                <c:formatCode>0.0</c:formatCode>
                <c:ptCount val="5"/>
                <c:pt idx="0">
                  <c:v>7.3334213343893458E-3</c:v>
                </c:pt>
                <c:pt idx="1">
                  <c:v>4.4631202241093559</c:v>
                </c:pt>
                <c:pt idx="2">
                  <c:v>36.982443789325472</c:v>
                </c:pt>
                <c:pt idx="3">
                  <c:v>44.579868291752831</c:v>
                </c:pt>
                <c:pt idx="4">
                  <c:v>13.945234009474779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4-4906-98FC-B143594CA168}"/>
            </c:ext>
          </c:extLst>
        </c:ser>
        <c:ser>
          <c:idx val="1"/>
          <c:order val="1"/>
          <c:tx>
            <c:strRef>
              <c:f>'Titolari di cariche d''impresa'!$A$11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'Titolari di cariche d''impresa'!$B$9:$F$9</c:f>
              <c:strCache>
                <c:ptCount val="5"/>
                <c:pt idx="0">
                  <c:v>&lt; 18 anni</c:v>
                </c:pt>
                <c:pt idx="1">
                  <c:v>da 18 a 29 anni</c:v>
                </c:pt>
                <c:pt idx="2">
                  <c:v>da 30 a 49 anni</c:v>
                </c:pt>
                <c:pt idx="3">
                  <c:v>da 50 a 69 anni</c:v>
                </c:pt>
                <c:pt idx="4">
                  <c:v>&gt;= 70 anni</c:v>
                </c:pt>
              </c:strCache>
            </c:strRef>
          </c:cat>
          <c:val>
            <c:numRef>
              <c:f>'Titolari di cariche d''impresa'!$B$11:$F$11</c:f>
              <c:numCache>
                <c:formatCode>0.0</c:formatCode>
                <c:ptCount val="5"/>
                <c:pt idx="0">
                  <c:v>7.9450038470544933E-3</c:v>
                </c:pt>
                <c:pt idx="1">
                  <c:v>4.3262636737697795</c:v>
                </c:pt>
                <c:pt idx="2">
                  <c:v>36.484712139965879</c:v>
                </c:pt>
                <c:pt idx="3">
                  <c:v>45.613939718328709</c:v>
                </c:pt>
                <c:pt idx="4">
                  <c:v>13.483926002743118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4-4906-98FC-B143594CA168}"/>
            </c:ext>
          </c:extLst>
        </c:ser>
        <c:ser>
          <c:idx val="2"/>
          <c:order val="2"/>
          <c:tx>
            <c:strRef>
              <c:f>'Titolari di cariche d''impresa'!$A$12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'Titolari di cariche d''impresa'!$B$9:$F$9</c:f>
              <c:strCache>
                <c:ptCount val="5"/>
                <c:pt idx="0">
                  <c:v>&lt; 18 anni</c:v>
                </c:pt>
                <c:pt idx="1">
                  <c:v>da 18 a 29 anni</c:v>
                </c:pt>
                <c:pt idx="2">
                  <c:v>da 30 a 49 anni</c:v>
                </c:pt>
                <c:pt idx="3">
                  <c:v>da 50 a 69 anni</c:v>
                </c:pt>
                <c:pt idx="4">
                  <c:v>&gt;= 70 anni</c:v>
                </c:pt>
              </c:strCache>
            </c:strRef>
          </c:cat>
          <c:val>
            <c:numRef>
              <c:f>'Titolari di cariche d''impresa'!$B$12:$F$12</c:f>
              <c:numCache>
                <c:formatCode>0.0</c:formatCode>
                <c:ptCount val="5"/>
                <c:pt idx="0">
                  <c:v>8.6405402079398931E-3</c:v>
                </c:pt>
                <c:pt idx="1">
                  <c:v>3.8789878113739338</c:v>
                </c:pt>
                <c:pt idx="2">
                  <c:v>31.931247255717754</c:v>
                </c:pt>
                <c:pt idx="3">
                  <c:v>49.412335116806098</c:v>
                </c:pt>
                <c:pt idx="4">
                  <c:v>14.405636136719984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E4-4906-98FC-B143594CA1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44373760"/>
        <c:axId val="2044374240"/>
      </c:barChart>
      <c:catAx>
        <c:axId val="204437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044374240"/>
        <c:crosses val="autoZero"/>
        <c:auto val="1"/>
        <c:lblAlgn val="ctr"/>
        <c:lblOffset val="100"/>
        <c:noMultiLvlLbl val="0"/>
      </c:catAx>
      <c:valAx>
        <c:axId val="2044374240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204437376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'Titolari di cariche d''impresa'!$A$55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'Titolari di cariche d''impresa'!$B$54:$F$54</c:f>
              <c:strCache>
                <c:ptCount val="5"/>
                <c:pt idx="0">
                  <c:v>&lt; 18 anni</c:v>
                </c:pt>
                <c:pt idx="1">
                  <c:v>da 18 a 29 anni</c:v>
                </c:pt>
                <c:pt idx="2">
                  <c:v>da 30 a 49 anni</c:v>
                </c:pt>
                <c:pt idx="3">
                  <c:v>da 50 a 69 anni</c:v>
                </c:pt>
                <c:pt idx="4">
                  <c:v>&gt;= 70 anni</c:v>
                </c:pt>
              </c:strCache>
            </c:strRef>
          </c:cat>
          <c:val>
            <c:numRef>
              <c:f>'Titolari di cariche d''impresa'!$B$55:$F$55</c:f>
              <c:numCache>
                <c:formatCode>0.0</c:formatCode>
                <c:ptCount val="5"/>
                <c:pt idx="0">
                  <c:v>-20</c:v>
                </c:pt>
                <c:pt idx="1">
                  <c:v>-7.2625698324022352</c:v>
                </c:pt>
                <c:pt idx="2">
                  <c:v>-0.7138607971445623</c:v>
                </c:pt>
                <c:pt idx="3">
                  <c:v>-5.0370126665569899</c:v>
                </c:pt>
                <c:pt idx="4">
                  <c:v>-0.8939840134623438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70-4456-8250-9C9C648DDCB1}"/>
            </c:ext>
          </c:extLst>
        </c:ser>
        <c:ser>
          <c:idx val="1"/>
          <c:order val="1"/>
          <c:tx>
            <c:strRef>
              <c:f>'Titolari di cariche d''impresa'!$A$56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'Titolari di cariche d''impresa'!$B$54:$F$54</c:f>
              <c:strCache>
                <c:ptCount val="5"/>
                <c:pt idx="0">
                  <c:v>&lt; 18 anni</c:v>
                </c:pt>
                <c:pt idx="1">
                  <c:v>da 18 a 29 anni</c:v>
                </c:pt>
                <c:pt idx="2">
                  <c:v>da 30 a 49 anni</c:v>
                </c:pt>
                <c:pt idx="3">
                  <c:v>da 50 a 69 anni</c:v>
                </c:pt>
                <c:pt idx="4">
                  <c:v>&gt;= 70 anni</c:v>
                </c:pt>
              </c:strCache>
            </c:strRef>
          </c:cat>
          <c:val>
            <c:numRef>
              <c:f>'Titolari di cariche d''impresa'!$B$56:$F$56</c:f>
              <c:numCache>
                <c:formatCode>0.0</c:formatCode>
                <c:ptCount val="5"/>
                <c:pt idx="0">
                  <c:v>0</c:v>
                </c:pt>
                <c:pt idx="1">
                  <c:v>-2.6580320896965048</c:v>
                </c:pt>
                <c:pt idx="2">
                  <c:v>3.9598400018337827</c:v>
                </c:pt>
                <c:pt idx="3">
                  <c:v>-1.7564606767324022</c:v>
                </c:pt>
                <c:pt idx="4">
                  <c:v>-0.12094523351733244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70-4456-8250-9C9C648DDCB1}"/>
            </c:ext>
          </c:extLst>
        </c:ser>
        <c:ser>
          <c:idx val="2"/>
          <c:order val="2"/>
          <c:tx>
            <c:strRef>
              <c:f>'Titolari di cariche d''impresa'!$A$57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'Titolari di cariche d''impresa'!$B$54:$F$54</c:f>
              <c:strCache>
                <c:ptCount val="5"/>
                <c:pt idx="0">
                  <c:v>&lt; 18 anni</c:v>
                </c:pt>
                <c:pt idx="1">
                  <c:v>da 18 a 29 anni</c:v>
                </c:pt>
                <c:pt idx="2">
                  <c:v>da 30 a 49 anni</c:v>
                </c:pt>
                <c:pt idx="3">
                  <c:v>da 50 a 69 anni</c:v>
                </c:pt>
                <c:pt idx="4">
                  <c:v>&gt;= 70 anni</c:v>
                </c:pt>
              </c:strCache>
            </c:strRef>
          </c:cat>
          <c:val>
            <c:numRef>
              <c:f>'Titolari di cariche d''impresa'!$B$57:$F$57</c:f>
              <c:numCache>
                <c:formatCode>0.0</c:formatCode>
                <c:ptCount val="5"/>
                <c:pt idx="0">
                  <c:v>-6.5876152832674535</c:v>
                </c:pt>
                <c:pt idx="1">
                  <c:v>-3.4158309781444274</c:v>
                </c:pt>
                <c:pt idx="2">
                  <c:v>-1.4773453275985986</c:v>
                </c:pt>
                <c:pt idx="3">
                  <c:v>-8.811636541246159</c:v>
                </c:pt>
                <c:pt idx="4">
                  <c:v>-4.7860940591868655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0-4456-8250-9C9C648DD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53088720"/>
        <c:axId val="753089200"/>
      </c:barChart>
      <c:catAx>
        <c:axId val="75308872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53089200"/>
        <c:crosses val="autoZero"/>
        <c:auto val="1"/>
        <c:lblAlgn val="ctr"/>
        <c:lblOffset val="100"/>
        <c:noMultiLvlLbl val="0"/>
      </c:catAx>
      <c:valAx>
        <c:axId val="753089200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753088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'Startup Innovative'!$A$13</c:f>
              <c:strCache>
                <c:ptCount val="1"/>
                <c:pt idx="0">
                  <c:v>Reggio di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'Startup Innovative'!$C$13:$F$13</c:f>
              <c:numCache>
                <c:formatCode>0.0</c:formatCode>
                <c:ptCount val="4"/>
                <c:pt idx="0">
                  <c:v>26.17</c:v>
                </c:pt>
                <c:pt idx="1">
                  <c:v>6.15</c:v>
                </c:pt>
                <c:pt idx="2">
                  <c:v>10.63</c:v>
                </c:pt>
                <c:pt idx="3">
                  <c:v>13.89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'Startup Innovative'!#REF!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1B1-48FC-B4A7-DC65020BCEDD}"/>
            </c:ext>
          </c:extLst>
        </c:ser>
        <c:ser>
          <c:idx val="1"/>
          <c:order val="1"/>
          <c:tx>
            <c:strRef>
              <c:f>'Startup Innovative'!$A$14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'Startup Innovative'!$C$14:$F$14</c:f>
              <c:numCache>
                <c:formatCode>0.0</c:formatCode>
                <c:ptCount val="4"/>
                <c:pt idx="0">
                  <c:v>31.5</c:v>
                </c:pt>
                <c:pt idx="1">
                  <c:v>11.4</c:v>
                </c:pt>
                <c:pt idx="2">
                  <c:v>10.49</c:v>
                </c:pt>
                <c:pt idx="3">
                  <c:v>14.54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'Startup Innovative'!#REF!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1B1-48FC-B4A7-DC65020BCEDD}"/>
            </c:ext>
          </c:extLst>
        </c:ser>
        <c:ser>
          <c:idx val="2"/>
          <c:order val="2"/>
          <c:tx>
            <c:strRef>
              <c:f>'Startup Innovative'!$A$15</c:f>
              <c:strCache>
                <c:ptCount val="1"/>
                <c:pt idx="0">
                  <c:v>Sud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'Startup Innovative'!$C$15:$F$15</c:f>
              <c:numCache>
                <c:formatCode>0.0</c:formatCode>
                <c:ptCount val="4"/>
                <c:pt idx="0">
                  <c:v>30.08</c:v>
                </c:pt>
                <c:pt idx="1">
                  <c:v>12.55</c:v>
                </c:pt>
                <c:pt idx="2">
                  <c:v>10.42</c:v>
                </c:pt>
                <c:pt idx="3">
                  <c:v>18.96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'Startup Innovative'!#REF!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E1B1-48FC-B4A7-DC65020BC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42086944"/>
        <c:axId val="342078304"/>
      </c:barChart>
      <c:catAx>
        <c:axId val="34208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42078304"/>
        <c:crosses val="autoZero"/>
        <c:auto val="1"/>
        <c:lblAlgn val="ctr"/>
        <c:lblOffset val="100"/>
        <c:noMultiLvlLbl val="0"/>
      </c:catAx>
      <c:valAx>
        <c:axId val="342078304"/>
        <c:scaling>
          <c:orientation val="minMax"/>
        </c:scaling>
        <c:delete val="1"/>
        <c:axPos val="l"/>
        <c:numFmt formatCode="0.0" sourceLinked="1"/>
        <c:majorTickMark val="none"/>
        <c:minorTickMark val="none"/>
        <c:tickLblPos val="nextTo"/>
        <c:crossAx val="34208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ED-443D-B897-127F009BA8C5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EED-443D-B897-127F009BA8C5}"/>
              </c:ext>
            </c:extLst>
          </c:dPt>
          <c:dPt>
            <c:idx val="2"/>
            <c:bubble3D val="0"/>
            <c:spPr>
              <a:solidFill>
                <a:schemeClr val="bg2">
                  <a:lumMod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EED-443D-B897-127F009BA8C5}"/>
              </c:ext>
            </c:extLst>
          </c:dPt>
          <c:cat>
            <c:strRef>
              <c:f>'Startup Innovative'!$A$138:$A$140</c:f>
              <c:strCache>
                <c:ptCount val="3"/>
                <c:pt idx="0">
                  <c:v>Produzione di software, consulenza informatica e altre attività</c:v>
                </c:pt>
                <c:pt idx="1">
                  <c:v>Ricerca scientifica e sviluppo</c:v>
                </c:pt>
                <c:pt idx="2">
                  <c:v>Resto delle attività</c:v>
                </c:pt>
              </c:strCache>
            </c:strRef>
          </c:cat>
          <c:val>
            <c:numRef>
              <c:f>'Startup Innovative'!$A$166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EED-443D-B897-127F009BA8C5}"/>
            </c:ext>
          </c:extLst>
        </c:ser>
        <c:ser>
          <c:idx val="1"/>
          <c:order val="1"/>
          <c:spPr>
            <a:ln w="19050"/>
          </c:spPr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2EED-443D-B897-127F009BA8C5}"/>
              </c:ext>
            </c:extLst>
          </c:dPt>
          <c:dPt>
            <c:idx val="1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2EED-443D-B897-127F009BA8C5}"/>
              </c:ext>
            </c:extLst>
          </c:dPt>
          <c:dPt>
            <c:idx val="2"/>
            <c:bubble3D val="0"/>
            <c:spPr>
              <a:solidFill>
                <a:schemeClr val="bg2">
                  <a:lumMod val="9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EED-443D-B897-127F009BA8C5}"/>
              </c:ext>
            </c:extLst>
          </c:dPt>
          <c:dLbls>
            <c:dLbl>
              <c:idx val="0"/>
              <c:layout>
                <c:manualLayout>
                  <c:x val="6.075617283950617E-2"/>
                  <c:y val="-2.49019607843137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EED-443D-B897-127F009BA8C5}"/>
                </c:ext>
              </c:extLst>
            </c:dLbl>
            <c:dLbl>
              <c:idx val="1"/>
              <c:layout>
                <c:manualLayout>
                  <c:x val="-2.9398148148148149E-2"/>
                  <c:y val="9.96078431372549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EED-443D-B897-127F009BA8C5}"/>
                </c:ext>
              </c:extLst>
            </c:dLbl>
            <c:dLbl>
              <c:idx val="2"/>
              <c:layout>
                <c:manualLayout>
                  <c:x val="-4.8996913580246916E-2"/>
                  <c:y val="-7.47058823529411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EED-443D-B897-127F009BA8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'Startup Innovative'!$A$138:$A$140</c:f>
              <c:strCache>
                <c:ptCount val="3"/>
                <c:pt idx="0">
                  <c:v>Produzione di software, consulenza informatica e altre attività</c:v>
                </c:pt>
                <c:pt idx="1">
                  <c:v>Ricerca scientifica e sviluppo</c:v>
                </c:pt>
                <c:pt idx="2">
                  <c:v>Resto delle attività</c:v>
                </c:pt>
              </c:strCache>
            </c:strRef>
          </c:cat>
          <c:val>
            <c:numRef>
              <c:f>'Startup Innovative'!$D$138:$D$140</c:f>
              <c:numCache>
                <c:formatCode>0%</c:formatCode>
                <c:ptCount val="3"/>
                <c:pt idx="0">
                  <c:v>0.51764705882352946</c:v>
                </c:pt>
                <c:pt idx="1">
                  <c:v>0.14117647058823529</c:v>
                </c:pt>
                <c:pt idx="2">
                  <c:v>0.34117647058823519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EED-443D-B897-127F009BA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782-4275-8C29-E5A79F9345E2}"/>
              </c:ext>
            </c:extLst>
          </c:dPt>
          <c:dPt>
            <c:idx val="2"/>
            <c:invertIfNegative val="0"/>
            <c:bubble3D val="0"/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782-4275-8C29-E5A79F9345E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'Startup Innovative'!$A$143:$A$145</c:f>
              <c:strCache>
                <c:ptCount val="3"/>
                <c:pt idx="0">
                  <c:v>Produzione di software, consulenza informatica e altre attività</c:v>
                </c:pt>
                <c:pt idx="1">
                  <c:v>Ricerca scientifica e sviluppo</c:v>
                </c:pt>
                <c:pt idx="2">
                  <c:v>Resto delle attività</c:v>
                </c:pt>
              </c:strCache>
            </c:strRef>
          </c:cat>
          <c:val>
            <c:numRef>
              <c:f>'Startup Innovative'!$C$143:$C$145</c:f>
              <c:numCache>
                <c:formatCode>0%</c:formatCode>
                <c:ptCount val="3"/>
                <c:pt idx="0">
                  <c:v>7.3170731707317138E-2</c:v>
                </c:pt>
                <c:pt idx="1">
                  <c:v>9.0909090909090828E-2</c:v>
                </c:pt>
                <c:pt idx="2">
                  <c:v>0.26086956521739135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82-4275-8C29-E5A79F934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33504608"/>
        <c:axId val="333501248"/>
      </c:barChart>
      <c:catAx>
        <c:axId val="3335046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33501248"/>
        <c:crosses val="autoZero"/>
        <c:auto val="1"/>
        <c:lblAlgn val="ctr"/>
        <c:lblOffset val="100"/>
        <c:noMultiLvlLbl val="0"/>
      </c:catAx>
      <c:valAx>
        <c:axId val="333501248"/>
        <c:scaling>
          <c:orientation val="minMax"/>
        </c:scaling>
        <c:delete val="1"/>
        <c:axPos val="t"/>
        <c:numFmt formatCode="0%" sourceLinked="1"/>
        <c:majorTickMark val="none"/>
        <c:minorTickMark val="none"/>
        <c:tickLblPos val="nextTo"/>
        <c:crossAx val="333504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'Startup Innovative'!$B$185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'Startup Innovative'!$A$186:$A$190</c:f>
              <c:strCache>
                <c:ptCount val="5"/>
                <c:pt idx="0">
                  <c:v>Esclusivo  </c:v>
                </c:pt>
                <c:pt idx="1">
                  <c:v>Forte  </c:v>
                </c:pt>
                <c:pt idx="2">
                  <c:v>Maggioritario  </c:v>
                </c:pt>
                <c:pt idx="3">
                  <c:v>Non giovanile  </c:v>
                </c:pt>
                <c:pt idx="4">
                  <c:v>Non disponibile  </c:v>
                </c:pt>
              </c:strCache>
            </c:strRef>
          </c:cat>
          <c:val>
            <c:numRef>
              <c:f>'Startup Innovative'!$B$186:$B$190</c:f>
              <c:numCache>
                <c:formatCode>General</c:formatCode>
                <c:ptCount val="5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58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DE-48A9-B20E-A97255D3BE1A}"/>
            </c:ext>
          </c:extLst>
        </c:ser>
        <c:ser>
          <c:idx val="1"/>
          <c:order val="1"/>
          <c:tx>
            <c:strRef>
              <c:f>'Startup Innovative'!$C$185</c:f>
              <c:strCache>
                <c:ptCount val="1"/>
                <c:pt idx="0">
                  <c:v>2025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'Startup Innovative'!$A$186:$A$190</c:f>
              <c:strCache>
                <c:ptCount val="5"/>
                <c:pt idx="0">
                  <c:v>Esclusivo  </c:v>
                </c:pt>
                <c:pt idx="1">
                  <c:v>Forte  </c:v>
                </c:pt>
                <c:pt idx="2">
                  <c:v>Maggioritario  </c:v>
                </c:pt>
                <c:pt idx="3">
                  <c:v>Non giovanile  </c:v>
                </c:pt>
                <c:pt idx="4">
                  <c:v>Non disponibile  </c:v>
                </c:pt>
              </c:strCache>
            </c:strRef>
          </c:cat>
          <c:val>
            <c:numRef>
              <c:f>'Startup Innovative'!$C$186:$C$190</c:f>
              <c:numCache>
                <c:formatCode>General</c:formatCode>
                <c:ptCount val="5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63</c:v>
                </c:pt>
                <c:pt idx="4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DE-48A9-B20E-A97255D3B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3086960"/>
        <c:axId val="603087440"/>
      </c:barChart>
      <c:catAx>
        <c:axId val="603086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3087440"/>
        <c:crosses val="autoZero"/>
        <c:auto val="1"/>
        <c:lblAlgn val="ctr"/>
        <c:lblOffset val="100"/>
        <c:noMultiLvlLbl val="0"/>
      </c:catAx>
      <c:valAx>
        <c:axId val="6030874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03086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3"/>
          <c:order val="0"/>
          <c:tx>
            <c:strRef>
              <c:f>Status!$A$33</c:f>
              <c:strCache>
                <c:ptCount val="1"/>
                <c:pt idx="0">
                  <c:v>ITALIA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Status!$B$29:$F$29</c:f>
              <c:strCache>
                <c:ptCount val="5"/>
                <c:pt idx="0">
                  <c:v>Attive</c:v>
                </c:pt>
                <c:pt idx="1">
                  <c:v>Sospese</c:v>
                </c:pt>
                <c:pt idx="2">
                  <c:v>Inattive</c:v>
                </c:pt>
                <c:pt idx="3">
                  <c:v>con Procedure concorsuali</c:v>
                </c:pt>
                <c:pt idx="4">
                  <c:v>in Scioglimento o Liquidazione</c:v>
                </c:pt>
              </c:strCache>
            </c:strRef>
          </c:cat>
          <c:val>
            <c:numRef>
              <c:f>Status!$B$33:$F$33</c:f>
              <c:numCache>
                <c:formatCode>_-* #,##0.0_-;\-* #,##0.0_-;_-* "-"??_-;_-@_-</c:formatCode>
                <c:ptCount val="5"/>
                <c:pt idx="0">
                  <c:v>-0.35029243817233935</c:v>
                </c:pt>
                <c:pt idx="1">
                  <c:v>-7.9533867443554289</c:v>
                </c:pt>
                <c:pt idx="2">
                  <c:v>0.1064738125610365</c:v>
                </c:pt>
                <c:pt idx="3">
                  <c:v>-5.1655328798185902</c:v>
                </c:pt>
                <c:pt idx="4">
                  <c:v>-2.1018529656991913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A9-49FE-BE26-5E5F96EB3162}"/>
            </c:ext>
          </c:extLst>
        </c:ser>
        <c:ser>
          <c:idx val="2"/>
          <c:order val="1"/>
          <c:tx>
            <c:strRef>
              <c:f>Status!$A$32</c:f>
              <c:strCache>
                <c:ptCount val="1"/>
                <c:pt idx="0">
                  <c:v>Mezzogiorno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Status!$B$29:$F$29</c:f>
              <c:strCache>
                <c:ptCount val="5"/>
                <c:pt idx="0">
                  <c:v>Attive</c:v>
                </c:pt>
                <c:pt idx="1">
                  <c:v>Sospese</c:v>
                </c:pt>
                <c:pt idx="2">
                  <c:v>Inattive</c:v>
                </c:pt>
                <c:pt idx="3">
                  <c:v>con Procedure concorsuali</c:v>
                </c:pt>
                <c:pt idx="4">
                  <c:v>in Scioglimento o Liquidazione</c:v>
                </c:pt>
              </c:strCache>
            </c:strRef>
          </c:cat>
          <c:val>
            <c:numRef>
              <c:f>Status!$B$32:$F$32</c:f>
              <c:numCache>
                <c:formatCode>_-* #,##0.0_-;\-* #,##0.0_-;_-* "-"??_-;_-@_-</c:formatCode>
                <c:ptCount val="5"/>
                <c:pt idx="0">
                  <c:v>-0.10827704157592155</c:v>
                </c:pt>
                <c:pt idx="1">
                  <c:v>-5.6151419558359672</c:v>
                </c:pt>
                <c:pt idx="2">
                  <c:v>0.31066220100741671</c:v>
                </c:pt>
                <c:pt idx="3">
                  <c:v>-4.744225591611162</c:v>
                </c:pt>
                <c:pt idx="4">
                  <c:v>-3.4178898864661966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A9-49FE-BE26-5E5F96EB3162}"/>
            </c:ext>
          </c:extLst>
        </c:ser>
        <c:ser>
          <c:idx val="1"/>
          <c:order val="2"/>
          <c:tx>
            <c:strRef>
              <c:f>Status!$A$31</c:f>
              <c:strCache>
                <c:ptCount val="1"/>
                <c:pt idx="0">
                  <c:v>Calabria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Status!$B$29:$F$29</c:f>
              <c:strCache>
                <c:ptCount val="5"/>
                <c:pt idx="0">
                  <c:v>Attive</c:v>
                </c:pt>
                <c:pt idx="1">
                  <c:v>Sospese</c:v>
                </c:pt>
                <c:pt idx="2">
                  <c:v>Inattive</c:v>
                </c:pt>
                <c:pt idx="3">
                  <c:v>con Procedure concorsuali</c:v>
                </c:pt>
                <c:pt idx="4">
                  <c:v>in Scioglimento o Liquidazione</c:v>
                </c:pt>
              </c:strCache>
            </c:strRef>
          </c:cat>
          <c:val>
            <c:numRef>
              <c:f>Status!$B$31:$F$31</c:f>
              <c:numCache>
                <c:formatCode>_-* #,##0.0_-;\-* #,##0.0_-;_-* "-"??_-;_-@_-</c:formatCode>
                <c:ptCount val="5"/>
                <c:pt idx="0">
                  <c:v>-1.3760243948923168</c:v>
                </c:pt>
                <c:pt idx="1">
                  <c:v>-12.5</c:v>
                </c:pt>
                <c:pt idx="2">
                  <c:v>-1.3672374137490451</c:v>
                </c:pt>
                <c:pt idx="3">
                  <c:v>-4.8506359065365263</c:v>
                </c:pt>
                <c:pt idx="4">
                  <c:v>-8.9556428972487385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A9-49FE-BE26-5E5F96EB3162}"/>
            </c:ext>
          </c:extLst>
        </c:ser>
        <c:ser>
          <c:idx val="0"/>
          <c:order val="3"/>
          <c:tx>
            <c:strRef>
              <c:f>Status!$A$30</c:f>
              <c:strCache>
                <c:ptCount val="1"/>
                <c:pt idx="0">
                  <c:v>Reggio Calabria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Status!$B$29:$F$29</c:f>
              <c:strCache>
                <c:ptCount val="5"/>
                <c:pt idx="0">
                  <c:v>Attive</c:v>
                </c:pt>
                <c:pt idx="1">
                  <c:v>Sospese</c:v>
                </c:pt>
                <c:pt idx="2">
                  <c:v>Inattive</c:v>
                </c:pt>
                <c:pt idx="3">
                  <c:v>con Procedure concorsuali</c:v>
                </c:pt>
                <c:pt idx="4">
                  <c:v>in Scioglimento o Liquidazione</c:v>
                </c:pt>
              </c:strCache>
            </c:strRef>
          </c:cat>
          <c:val>
            <c:numRef>
              <c:f>Status!$B$30:$F$30</c:f>
              <c:numCache>
                <c:formatCode>_-* #,##0.0_-;\-* #,##0.0_-;_-* "-"??_-;_-@_-</c:formatCode>
                <c:ptCount val="5"/>
                <c:pt idx="0">
                  <c:v>5.1066853171688464E-2</c:v>
                </c:pt>
                <c:pt idx="1">
                  <c:v>-3.3333333333333326</c:v>
                </c:pt>
                <c:pt idx="2">
                  <c:v>-4.9688005546568048</c:v>
                </c:pt>
                <c:pt idx="3">
                  <c:v>-6.2861869313482259</c:v>
                </c:pt>
                <c:pt idx="4">
                  <c:v>15.176413726437898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A9-49FE-BE26-5E5F96EB3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6360864"/>
        <c:axId val="526360384"/>
      </c:barChart>
      <c:catAx>
        <c:axId val="526360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6360384"/>
        <c:crosses val="autoZero"/>
        <c:auto val="1"/>
        <c:lblAlgn val="ctr"/>
        <c:lblOffset val="100"/>
        <c:noMultiLvlLbl val="0"/>
      </c:catAx>
      <c:valAx>
        <c:axId val="526360384"/>
        <c:scaling>
          <c:orientation val="minMax"/>
        </c:scaling>
        <c:delete val="0"/>
        <c:axPos val="b"/>
        <c:numFmt formatCode="_-* #,##0.0_-;\-* #,##0.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26360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1'!$A$130:$A$136</c:f>
              <c:strCache>
                <c:ptCount val="7"/>
                <c:pt idx="0">
                  <c:v>Catanzaro</c:v>
                </c:pt>
                <c:pt idx="1">
                  <c:v>Cosenza</c:v>
                </c:pt>
                <c:pt idx="2">
                  <c:v>Crotone</c:v>
                </c:pt>
                <c:pt idx="3">
                  <c:v>Vibo Valentia</c:v>
                </c:pt>
                <c:pt idx="4">
                  <c:v>Città Metropolitana di Reggio Calabria</c:v>
                </c:pt>
                <c:pt idx="5">
                  <c:v>Calabria</c:v>
                </c:pt>
                <c:pt idx="6">
                  <c:v>ITALIA</c:v>
                </c:pt>
              </c:strCache>
            </c:strRef>
          </c:cat>
          <c:val>
            <c:numRef>
              <c:f>'Turismo 1'!$N$130:$N$136</c:f>
              <c:numCache>
                <c:formatCode>0.0</c:formatCode>
                <c:ptCount val="7"/>
                <c:pt idx="0">
                  <c:v>-19.904801886286229</c:v>
                </c:pt>
                <c:pt idx="1">
                  <c:v>-10.240179829182372</c:v>
                </c:pt>
                <c:pt idx="2">
                  <c:v>-24.895553960639138</c:v>
                </c:pt>
                <c:pt idx="3">
                  <c:v>-1.6165588372079376</c:v>
                </c:pt>
                <c:pt idx="4">
                  <c:v>-23.837255796668533</c:v>
                </c:pt>
                <c:pt idx="5">
                  <c:v>-13.344618899444605</c:v>
                </c:pt>
                <c:pt idx="6">
                  <c:v>-1.4628284420133641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B6-4A92-9582-AE76A9BED8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55703567"/>
        <c:axId val="1455715567"/>
      </c:barChart>
      <c:catAx>
        <c:axId val="145570356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55715567"/>
        <c:crosses val="autoZero"/>
        <c:auto val="1"/>
        <c:lblAlgn val="ctr"/>
        <c:lblOffset val="100"/>
        <c:noMultiLvlLbl val="0"/>
      </c:catAx>
      <c:valAx>
        <c:axId val="1455715567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145570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1'!$A$130:$A$136</c:f>
              <c:strCache>
                <c:ptCount val="7"/>
                <c:pt idx="0">
                  <c:v>Catanzaro</c:v>
                </c:pt>
                <c:pt idx="1">
                  <c:v>Cosenza</c:v>
                </c:pt>
                <c:pt idx="2">
                  <c:v>Crotone</c:v>
                </c:pt>
                <c:pt idx="3">
                  <c:v>Vibo Valentia</c:v>
                </c:pt>
                <c:pt idx="4">
                  <c:v>Città Metropolitana di Reggio Calabria</c:v>
                </c:pt>
                <c:pt idx="5">
                  <c:v>Calabria</c:v>
                </c:pt>
                <c:pt idx="6">
                  <c:v>ITALIA</c:v>
                </c:pt>
              </c:strCache>
            </c:strRef>
          </c:cat>
          <c:val>
            <c:numRef>
              <c:f>'Turismo 1'!$O$130:$O$136</c:f>
              <c:numCache>
                <c:formatCode>0.0</c:formatCode>
                <c:ptCount val="7"/>
                <c:pt idx="0">
                  <c:v>-25.957214819983864</c:v>
                </c:pt>
                <c:pt idx="1">
                  <c:v>-13.487199811159911</c:v>
                </c:pt>
                <c:pt idx="2">
                  <c:v>-25.215568870472506</c:v>
                </c:pt>
                <c:pt idx="3">
                  <c:v>-8.8552832259616956</c:v>
                </c:pt>
                <c:pt idx="4">
                  <c:v>-39.639189866076144</c:v>
                </c:pt>
                <c:pt idx="5">
                  <c:v>-17.582896003486038</c:v>
                </c:pt>
                <c:pt idx="6">
                  <c:v>1.058176925130172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39-4385-B98D-33D08B745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55703567"/>
        <c:axId val="1455715567"/>
      </c:barChart>
      <c:catAx>
        <c:axId val="145570356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55715567"/>
        <c:crosses val="autoZero"/>
        <c:auto val="1"/>
        <c:lblAlgn val="ctr"/>
        <c:lblOffset val="100"/>
        <c:noMultiLvlLbl val="0"/>
      </c:catAx>
      <c:valAx>
        <c:axId val="1455715567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145570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1'!$A$130:$A$136</c:f>
              <c:strCache>
                <c:ptCount val="7"/>
                <c:pt idx="0">
                  <c:v>Catanzaro</c:v>
                </c:pt>
                <c:pt idx="1">
                  <c:v>Cosenza</c:v>
                </c:pt>
                <c:pt idx="2">
                  <c:v>Crotone</c:v>
                </c:pt>
                <c:pt idx="3">
                  <c:v>Vibo Valentia</c:v>
                </c:pt>
                <c:pt idx="4">
                  <c:v>Città Metropolitana di Reggio Calabria</c:v>
                </c:pt>
                <c:pt idx="5">
                  <c:v>Calabria</c:v>
                </c:pt>
                <c:pt idx="6">
                  <c:v>ITALIA</c:v>
                </c:pt>
              </c:strCache>
            </c:strRef>
          </c:cat>
          <c:val>
            <c:numRef>
              <c:f>'Turismo 1'!$N$195:$N$201</c:f>
              <c:numCache>
                <c:formatCode>0.0</c:formatCode>
                <c:ptCount val="7"/>
                <c:pt idx="0">
                  <c:v>1.6230912885861759</c:v>
                </c:pt>
                <c:pt idx="1">
                  <c:v>8.7545227610579701</c:v>
                </c:pt>
                <c:pt idx="2">
                  <c:v>-16.583793023075131</c:v>
                </c:pt>
                <c:pt idx="3">
                  <c:v>89.295920123945606</c:v>
                </c:pt>
                <c:pt idx="4">
                  <c:v>18.268130862502851</c:v>
                </c:pt>
                <c:pt idx="5">
                  <c:v>22.519004512732344</c:v>
                </c:pt>
                <c:pt idx="6">
                  <c:v>28.874448065816559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C8-465E-8AE3-EFE6B6B1B2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55703567"/>
        <c:axId val="1455715567"/>
      </c:barChart>
      <c:catAx>
        <c:axId val="145570356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55715567"/>
        <c:crosses val="autoZero"/>
        <c:auto val="1"/>
        <c:lblAlgn val="ctr"/>
        <c:lblOffset val="100"/>
        <c:noMultiLvlLbl val="0"/>
      </c:catAx>
      <c:valAx>
        <c:axId val="1455715567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145570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1'!$A$130:$A$136</c:f>
              <c:strCache>
                <c:ptCount val="7"/>
                <c:pt idx="0">
                  <c:v>Catanzaro</c:v>
                </c:pt>
                <c:pt idx="1">
                  <c:v>Cosenza</c:v>
                </c:pt>
                <c:pt idx="2">
                  <c:v>Crotone</c:v>
                </c:pt>
                <c:pt idx="3">
                  <c:v>Vibo Valentia</c:v>
                </c:pt>
                <c:pt idx="4">
                  <c:v>Città Metropolitana di Reggio Calabria</c:v>
                </c:pt>
                <c:pt idx="5">
                  <c:v>Calabria</c:v>
                </c:pt>
                <c:pt idx="6">
                  <c:v>ITALIA</c:v>
                </c:pt>
              </c:strCache>
            </c:strRef>
          </c:cat>
          <c:val>
            <c:numRef>
              <c:f>'Turismo 1'!$O$195:$O$201</c:f>
              <c:numCache>
                <c:formatCode>0.0</c:formatCode>
                <c:ptCount val="7"/>
                <c:pt idx="0">
                  <c:v>-23.795700752323611</c:v>
                </c:pt>
                <c:pt idx="1">
                  <c:v>2.3061185325409905</c:v>
                </c:pt>
                <c:pt idx="2">
                  <c:v>-34.174939087320588</c:v>
                </c:pt>
                <c:pt idx="3">
                  <c:v>27.281835265594868</c:v>
                </c:pt>
                <c:pt idx="4">
                  <c:v>-13.362253567826698</c:v>
                </c:pt>
                <c:pt idx="5">
                  <c:v>-0.92067018702539638</c:v>
                </c:pt>
                <c:pt idx="6">
                  <c:v>16.974146839038795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21-4A59-B42D-3E84E90787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55703567"/>
        <c:axId val="1455715567"/>
      </c:barChart>
      <c:catAx>
        <c:axId val="145570356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55715567"/>
        <c:crosses val="autoZero"/>
        <c:auto val="1"/>
        <c:lblAlgn val="ctr"/>
        <c:lblOffset val="100"/>
        <c:noMultiLvlLbl val="0"/>
      </c:catAx>
      <c:valAx>
        <c:axId val="1455715567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145570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1'!$A$130:$A$136</c:f>
              <c:strCache>
                <c:ptCount val="7"/>
                <c:pt idx="0">
                  <c:v>Catanzaro</c:v>
                </c:pt>
                <c:pt idx="1">
                  <c:v>Cosenza</c:v>
                </c:pt>
                <c:pt idx="2">
                  <c:v>Crotone</c:v>
                </c:pt>
                <c:pt idx="3">
                  <c:v>Vibo Valentia</c:v>
                </c:pt>
                <c:pt idx="4">
                  <c:v>Città Metropolitana di Reggio Calabria</c:v>
                </c:pt>
                <c:pt idx="5">
                  <c:v>Calabria</c:v>
                </c:pt>
                <c:pt idx="6">
                  <c:v>ITALIA</c:v>
                </c:pt>
              </c:strCache>
            </c:strRef>
          </c:cat>
          <c:val>
            <c:numRef>
              <c:f>'Turismo 1'!$N$14:$N$19</c:f>
              <c:numCache>
                <c:formatCode>0.0</c:formatCode>
                <c:ptCount val="6"/>
                <c:pt idx="0">
                  <c:v>-16.249132988888103</c:v>
                </c:pt>
                <c:pt idx="1">
                  <c:v>-5.5513416970537683</c:v>
                </c:pt>
                <c:pt idx="2">
                  <c:v>-22.319694890169316</c:v>
                </c:pt>
                <c:pt idx="3">
                  <c:v>15.862290862290873</c:v>
                </c:pt>
                <c:pt idx="4">
                  <c:v>-15.204789393529305</c:v>
                </c:pt>
                <c:pt idx="5">
                  <c:v>-5.7099359498314133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8A-4401-A926-1C4519F71E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55703567"/>
        <c:axId val="1455715567"/>
      </c:barChart>
      <c:catAx>
        <c:axId val="145570356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55715567"/>
        <c:crosses val="autoZero"/>
        <c:auto val="1"/>
        <c:lblAlgn val="ctr"/>
        <c:lblOffset val="100"/>
        <c:noMultiLvlLbl val="0"/>
      </c:catAx>
      <c:valAx>
        <c:axId val="1455715567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145570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1'!$A$130:$A$136</c:f>
              <c:strCache>
                <c:ptCount val="7"/>
                <c:pt idx="0">
                  <c:v>Catanzaro</c:v>
                </c:pt>
                <c:pt idx="1">
                  <c:v>Cosenza</c:v>
                </c:pt>
                <c:pt idx="2">
                  <c:v>Crotone</c:v>
                </c:pt>
                <c:pt idx="3">
                  <c:v>Vibo Valentia</c:v>
                </c:pt>
                <c:pt idx="4">
                  <c:v>Città Metropolitana di Reggio Calabria</c:v>
                </c:pt>
                <c:pt idx="5">
                  <c:v>Calabria</c:v>
                </c:pt>
                <c:pt idx="6">
                  <c:v>ITALIA</c:v>
                </c:pt>
              </c:strCache>
            </c:strRef>
          </c:cat>
          <c:val>
            <c:numRef>
              <c:f>'Turismo 1'!$O$14:$O$19</c:f>
              <c:numCache>
                <c:formatCode>0.0</c:formatCode>
                <c:ptCount val="6"/>
                <c:pt idx="0">
                  <c:v>-24.472138782104992</c:v>
                </c:pt>
                <c:pt idx="1">
                  <c:v>-8.6858713261007914</c:v>
                </c:pt>
                <c:pt idx="2">
                  <c:v>-26.123074678573253</c:v>
                </c:pt>
                <c:pt idx="3">
                  <c:v>-0.57396005875550715</c:v>
                </c:pt>
                <c:pt idx="4">
                  <c:v>-31.495800063324985</c:v>
                </c:pt>
                <c:pt idx="5">
                  <c:v>-12.644436996860907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A1-46DB-A840-B4C106142F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55703567"/>
        <c:axId val="1455715567"/>
      </c:barChart>
      <c:catAx>
        <c:axId val="145570356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55715567"/>
        <c:crosses val="autoZero"/>
        <c:auto val="1"/>
        <c:lblAlgn val="ctr"/>
        <c:lblOffset val="100"/>
        <c:noMultiLvlLbl val="0"/>
      </c:catAx>
      <c:valAx>
        <c:axId val="1455715567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145570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1'!$A$130:$A$136</c:f>
              <c:strCache>
                <c:ptCount val="7"/>
                <c:pt idx="0">
                  <c:v>Catanzaro</c:v>
                </c:pt>
                <c:pt idx="1">
                  <c:v>Cosenza</c:v>
                </c:pt>
                <c:pt idx="2">
                  <c:v>Crotone</c:v>
                </c:pt>
                <c:pt idx="3">
                  <c:v>Vibo Valentia</c:v>
                </c:pt>
                <c:pt idx="4">
                  <c:v>Città Metropolitana di Reggio Calabria</c:v>
                </c:pt>
                <c:pt idx="5">
                  <c:v>Calabria</c:v>
                </c:pt>
                <c:pt idx="6">
                  <c:v>ITALIA</c:v>
                </c:pt>
              </c:strCache>
            </c:strRef>
          </c:cat>
          <c:val>
            <c:numRef>
              <c:f>'Turismo 1'!$N$24:$N$29</c:f>
              <c:numCache>
                <c:formatCode>0.0</c:formatCode>
                <c:ptCount val="6"/>
                <c:pt idx="0">
                  <c:v>15.41397226100214</c:v>
                </c:pt>
                <c:pt idx="1">
                  <c:v>7.3739843450278064</c:v>
                </c:pt>
                <c:pt idx="2">
                  <c:v>10.965005129541282</c:v>
                </c:pt>
                <c:pt idx="3">
                  <c:v>21.009138086642597</c:v>
                </c:pt>
                <c:pt idx="4">
                  <c:v>34.685195418945433</c:v>
                </c:pt>
                <c:pt idx="5">
                  <c:v>15.671959405988778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73E-84A3-53823EE53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55703567"/>
        <c:axId val="1455715567"/>
      </c:barChart>
      <c:catAx>
        <c:axId val="145570356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55715567"/>
        <c:crosses val="autoZero"/>
        <c:auto val="1"/>
        <c:lblAlgn val="ctr"/>
        <c:lblOffset val="100"/>
        <c:noMultiLvlLbl val="0"/>
      </c:catAx>
      <c:valAx>
        <c:axId val="1455715567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145570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1'!$A$130:$A$136</c:f>
              <c:strCache>
                <c:ptCount val="7"/>
                <c:pt idx="0">
                  <c:v>Catanzaro</c:v>
                </c:pt>
                <c:pt idx="1">
                  <c:v>Cosenza</c:v>
                </c:pt>
                <c:pt idx="2">
                  <c:v>Crotone</c:v>
                </c:pt>
                <c:pt idx="3">
                  <c:v>Vibo Valentia</c:v>
                </c:pt>
                <c:pt idx="4">
                  <c:v>Città Metropolitana di Reggio Calabria</c:v>
                </c:pt>
                <c:pt idx="5">
                  <c:v>Calabria</c:v>
                </c:pt>
                <c:pt idx="6">
                  <c:v>ITALIA</c:v>
                </c:pt>
              </c:strCache>
            </c:strRef>
          </c:cat>
          <c:val>
            <c:numRef>
              <c:f>'Turismo 1'!$O$24:$O$29</c:f>
              <c:numCache>
                <c:formatCode>0.0</c:formatCode>
                <c:ptCount val="6"/>
                <c:pt idx="0">
                  <c:v>14.552717308066443</c:v>
                </c:pt>
                <c:pt idx="1">
                  <c:v>0.48176508729649292</c:v>
                </c:pt>
                <c:pt idx="2">
                  <c:v>9.0303250917032951</c:v>
                </c:pt>
                <c:pt idx="3">
                  <c:v>13.179176352066024</c:v>
                </c:pt>
                <c:pt idx="4">
                  <c:v>41.843664490970632</c:v>
                </c:pt>
                <c:pt idx="5">
                  <c:v>9.680173732787134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1B-4B94-B3FE-3345414F5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55703567"/>
        <c:axId val="1455715567"/>
      </c:barChart>
      <c:catAx>
        <c:axId val="1455703567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455715567"/>
        <c:crosses val="autoZero"/>
        <c:auto val="1"/>
        <c:lblAlgn val="ctr"/>
        <c:lblOffset val="100"/>
        <c:noMultiLvlLbl val="0"/>
      </c:catAx>
      <c:valAx>
        <c:axId val="1455715567"/>
        <c:scaling>
          <c:orientation val="minMax"/>
        </c:scaling>
        <c:delete val="1"/>
        <c:axPos val="t"/>
        <c:numFmt formatCode="0.0" sourceLinked="1"/>
        <c:majorTickMark val="none"/>
        <c:minorTickMark val="none"/>
        <c:tickLblPos val="nextTo"/>
        <c:crossAx val="14557035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'Turismo 2'!$I$13</c:f>
              <c:strCache>
                <c:ptCount val="1"/>
                <c:pt idx="0">
                  <c:v>Arrivi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2.5462668816039986E-17"/>
                  <c:y val="-3.70370370370370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BBB-4A8E-9017-4C67CE5EB6BC}"/>
                </c:ext>
              </c:extLst>
            </c:dLbl>
            <c:dLbl>
              <c:idx val="5"/>
              <c:layout>
                <c:manualLayout>
                  <c:x val="-1.666666666666666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BBB-4A8E-9017-4C67CE5EB6BC}"/>
                </c:ext>
              </c:extLst>
            </c:dLbl>
            <c:dLbl>
              <c:idx val="8"/>
              <c:layout>
                <c:manualLayout>
                  <c:x val="-3.055555555555555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BBB-4A8E-9017-4C67CE5EB6B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2'!$H$14:$H$25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'Turismo 2'!$I$14:$I$25</c:f>
              <c:numCache>
                <c:formatCode>General</c:formatCode>
                <c:ptCount val="12"/>
                <c:pt idx="0">
                  <c:v>-7.6034985422740569</c:v>
                </c:pt>
                <c:pt idx="1">
                  <c:v>0.38869629162727737</c:v>
                </c:pt>
                <c:pt idx="2">
                  <c:v>4.5859262805169942</c:v>
                </c:pt>
                <c:pt idx="3">
                  <c:v>6.6903036842916652</c:v>
                </c:pt>
                <c:pt idx="4">
                  <c:v>-47.534111689407787</c:v>
                </c:pt>
                <c:pt idx="5">
                  <c:v>22.810804826746377</c:v>
                </c:pt>
                <c:pt idx="6">
                  <c:v>-45.615263084214952</c:v>
                </c:pt>
                <c:pt idx="7">
                  <c:v>-4.8860502249963744</c:v>
                </c:pt>
                <c:pt idx="8">
                  <c:v>20.273651706330199</c:v>
                </c:pt>
                <c:pt idx="9">
                  <c:v>22.077018249304061</c:v>
                </c:pt>
                <c:pt idx="10">
                  <c:v>18.29243353783232</c:v>
                </c:pt>
                <c:pt idx="11">
                  <c:v>37.904199651147195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BB-4A8E-9017-4C67CE5EB6BC}"/>
            </c:ext>
          </c:extLst>
        </c:ser>
        <c:ser>
          <c:idx val="1"/>
          <c:order val="1"/>
          <c:tx>
            <c:strRef>
              <c:f>'Turismo 2'!$J$13</c:f>
              <c:strCache>
                <c:ptCount val="1"/>
                <c:pt idx="0">
                  <c:v>Presenze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5"/>
              <c:layout>
                <c:manualLayout>
                  <c:x val="3.055555555555555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BBB-4A8E-9017-4C67CE5EB6BC}"/>
                </c:ext>
              </c:extLst>
            </c:dLbl>
            <c:dLbl>
              <c:idx val="7"/>
              <c:layout>
                <c:manualLayout>
                  <c:x val="0"/>
                  <c:y val="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BBB-4A8E-9017-4C67CE5EB6BC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2'!$H$14:$H$25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'Turismo 2'!$J$14:$J$25</c:f>
              <c:numCache>
                <c:formatCode>General</c:formatCode>
                <c:ptCount val="12"/>
                <c:pt idx="0">
                  <c:v>-2.873716495532741</c:v>
                </c:pt>
                <c:pt idx="1">
                  <c:v>-5.6481268673868046</c:v>
                </c:pt>
                <c:pt idx="2">
                  <c:v>4.3081980276920007</c:v>
                </c:pt>
                <c:pt idx="3">
                  <c:v>18.614148931342744</c:v>
                </c:pt>
                <c:pt idx="4">
                  <c:v>-39.334741288278771</c:v>
                </c:pt>
                <c:pt idx="5">
                  <c:v>23.092662964045594</c:v>
                </c:pt>
                <c:pt idx="6">
                  <c:v>-29.447475790198109</c:v>
                </c:pt>
                <c:pt idx="7">
                  <c:v>-0.37938177830131314</c:v>
                </c:pt>
                <c:pt idx="8">
                  <c:v>20.631098402187263</c:v>
                </c:pt>
                <c:pt idx="9">
                  <c:v>29.804196959682749</c:v>
                </c:pt>
                <c:pt idx="10">
                  <c:v>32.645672911159629</c:v>
                </c:pt>
                <c:pt idx="11">
                  <c:v>68.654831761123077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BBB-4A8E-9017-4C67CE5EB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8303760"/>
        <c:axId val="358304240"/>
      </c:barChart>
      <c:catAx>
        <c:axId val="35830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8304240"/>
        <c:crosses val="autoZero"/>
        <c:auto val="1"/>
        <c:lblAlgn val="ctr"/>
        <c:lblOffset val="100"/>
        <c:noMultiLvlLbl val="0"/>
      </c:catAx>
      <c:valAx>
        <c:axId val="3583042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5830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'Turismo 2'!$K$13</c:f>
              <c:strCache>
                <c:ptCount val="1"/>
                <c:pt idx="0">
                  <c:v>Italiani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1.6666666666666666E-2"/>
                  <c:y val="4.2437781360066642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EDC-4B50-82C5-229D35D6D5F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2'!$H$14:$H$25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'Turismo 2'!$K$14:$K$25</c:f>
              <c:numCache>
                <c:formatCode>General</c:formatCode>
                <c:ptCount val="12"/>
                <c:pt idx="0">
                  <c:v>-1.4906735346913336</c:v>
                </c:pt>
                <c:pt idx="1">
                  <c:v>-2.5642774329946105</c:v>
                </c:pt>
                <c:pt idx="2">
                  <c:v>3.6450283359093172</c:v>
                </c:pt>
                <c:pt idx="3">
                  <c:v>16.990151471519898</c:v>
                </c:pt>
                <c:pt idx="4">
                  <c:v>-44.209542572806946</c:v>
                </c:pt>
                <c:pt idx="5">
                  <c:v>15.924450451732231</c:v>
                </c:pt>
                <c:pt idx="6">
                  <c:v>-28.687186059491076</c:v>
                </c:pt>
                <c:pt idx="7">
                  <c:v>-2.8502162855920554</c:v>
                </c:pt>
                <c:pt idx="8">
                  <c:v>13.070599264440762</c:v>
                </c:pt>
                <c:pt idx="9">
                  <c:v>18.266458433445454</c:v>
                </c:pt>
                <c:pt idx="10">
                  <c:v>12.941253093656368</c:v>
                </c:pt>
                <c:pt idx="11">
                  <c:v>58.378710697347614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DC-4B50-82C5-229D35D6D5F9}"/>
            </c:ext>
          </c:extLst>
        </c:ser>
        <c:ser>
          <c:idx val="1"/>
          <c:order val="1"/>
          <c:tx>
            <c:strRef>
              <c:f>'Turismo 2'!$L$13</c:f>
              <c:strCache>
                <c:ptCount val="1"/>
                <c:pt idx="0">
                  <c:v>Stranieri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2731334408019993E-17"/>
                  <c:y val="-2.31481481481481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EDC-4B50-82C5-229D35D6D5F9}"/>
                </c:ext>
              </c:extLst>
            </c:dLbl>
            <c:dLbl>
              <c:idx val="3"/>
              <c:layout>
                <c:manualLayout>
                  <c:x val="0"/>
                  <c:y val="-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EDC-4B50-82C5-229D35D6D5F9}"/>
                </c:ext>
              </c:extLst>
            </c:dLbl>
            <c:dLbl>
              <c:idx val="6"/>
              <c:layout>
                <c:manualLayout>
                  <c:x val="-1.0185067526415994E-16"/>
                  <c:y val="-4.16666666666666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EDC-4B50-82C5-229D35D6D5F9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2'!$H$14:$H$25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'Turismo 2'!$L$14:$L$25</c:f>
              <c:numCache>
                <c:formatCode>General</c:formatCode>
                <c:ptCount val="12"/>
                <c:pt idx="0">
                  <c:v>-10.983981693363843</c:v>
                </c:pt>
                <c:pt idx="1">
                  <c:v>-22.145202480846404</c:v>
                </c:pt>
                <c:pt idx="2">
                  <c:v>6.5714285714285614</c:v>
                </c:pt>
                <c:pt idx="3">
                  <c:v>24.646983311938374</c:v>
                </c:pt>
                <c:pt idx="4">
                  <c:v>-26.749266384088688</c:v>
                </c:pt>
                <c:pt idx="5">
                  <c:v>44.268151728485861</c:v>
                </c:pt>
                <c:pt idx="6">
                  <c:v>-32.354568447676257</c:v>
                </c:pt>
                <c:pt idx="7">
                  <c:v>14.131769960915697</c:v>
                </c:pt>
                <c:pt idx="8">
                  <c:v>37.913129481579169</c:v>
                </c:pt>
                <c:pt idx="9">
                  <c:v>55.211640211640223</c:v>
                </c:pt>
                <c:pt idx="10">
                  <c:v>180.37109375</c:v>
                </c:pt>
                <c:pt idx="11">
                  <c:v>124.98796340876264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DC-4B50-82C5-229D35D6D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8303760"/>
        <c:axId val="358304240"/>
      </c:barChart>
      <c:catAx>
        <c:axId val="35830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8304240"/>
        <c:crosses val="autoZero"/>
        <c:auto val="1"/>
        <c:lblAlgn val="ctr"/>
        <c:lblOffset val="100"/>
        <c:noMultiLvlLbl val="0"/>
      </c:catAx>
      <c:valAx>
        <c:axId val="3583042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5830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'Turismo 2'!$M$13</c:f>
              <c:strCache>
                <c:ptCount val="1"/>
                <c:pt idx="0">
                  <c:v>Esercizi alberghieri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2'!$H$14:$H$25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'Turismo 2'!$M$14:$M$25</c:f>
              <c:numCache>
                <c:formatCode>General</c:formatCode>
                <c:ptCount val="12"/>
                <c:pt idx="0">
                  <c:v>-2.300039793076003</c:v>
                </c:pt>
                <c:pt idx="1">
                  <c:v>-4.8762087648309471</c:v>
                </c:pt>
                <c:pt idx="2">
                  <c:v>5.1230118544111525</c:v>
                </c:pt>
                <c:pt idx="3">
                  <c:v>26.030246809467595</c:v>
                </c:pt>
                <c:pt idx="4">
                  <c:v>-44.812141328907643</c:v>
                </c:pt>
                <c:pt idx="5">
                  <c:v>22.26592147933486</c:v>
                </c:pt>
                <c:pt idx="6">
                  <c:v>-37.091638041741923</c:v>
                </c:pt>
                <c:pt idx="7">
                  <c:v>-5.2805928114684093</c:v>
                </c:pt>
                <c:pt idx="8">
                  <c:v>16.572359923734538</c:v>
                </c:pt>
                <c:pt idx="9">
                  <c:v>21.77703761755485</c:v>
                </c:pt>
                <c:pt idx="10">
                  <c:v>9.4946504272929175</c:v>
                </c:pt>
                <c:pt idx="11">
                  <c:v>48.10281517747859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53-424C-9FFD-21A1DF6985E4}"/>
            </c:ext>
          </c:extLst>
        </c:ser>
        <c:ser>
          <c:idx val="1"/>
          <c:order val="1"/>
          <c:tx>
            <c:strRef>
              <c:f>'Turismo 2'!$N$13</c:f>
              <c:strCache>
                <c:ptCount val="1"/>
                <c:pt idx="0">
                  <c:v>Esercizi extra-alberghieri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2'!$H$14:$H$25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'Turismo 2'!$N$14:$N$25</c:f>
              <c:numCache>
                <c:formatCode>General</c:formatCode>
                <c:ptCount val="12"/>
                <c:pt idx="0">
                  <c:v>-5.8364159473900497</c:v>
                </c:pt>
                <c:pt idx="1">
                  <c:v>-9.6351399220687242</c:v>
                </c:pt>
                <c:pt idx="2">
                  <c:v>0.15192950470981348</c:v>
                </c:pt>
                <c:pt idx="3">
                  <c:v>-12.423529411764711</c:v>
                </c:pt>
                <c:pt idx="4">
                  <c:v>16.398779247202434</c:v>
                </c:pt>
                <c:pt idx="5">
                  <c:v>25.864661654135347</c:v>
                </c:pt>
                <c:pt idx="6">
                  <c:v>-1.5868183720841755</c:v>
                </c:pt>
                <c:pt idx="7">
                  <c:v>11.268069232246214</c:v>
                </c:pt>
                <c:pt idx="8">
                  <c:v>38.590284392434349</c:v>
                </c:pt>
                <c:pt idx="9">
                  <c:v>73.02215189873418</c:v>
                </c:pt>
                <c:pt idx="10">
                  <c:v>168.04407713498622</c:v>
                </c:pt>
                <c:pt idx="11">
                  <c:v>145.46094299788882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53-424C-9FFD-21A1DF6985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8303760"/>
        <c:axId val="358304240"/>
      </c:barChart>
      <c:catAx>
        <c:axId val="35830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8304240"/>
        <c:crosses val="autoZero"/>
        <c:auto val="1"/>
        <c:lblAlgn val="ctr"/>
        <c:lblOffset val="100"/>
        <c:noMultiLvlLbl val="0"/>
      </c:catAx>
      <c:valAx>
        <c:axId val="3583042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5830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'Turismo 2'!$B$1</c:f>
              <c:strCache>
                <c:ptCount val="1"/>
                <c:pt idx="0">
                  <c:v>Arrivi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2'!$A$14:$A$25</c:f>
              <c:strCache>
                <c:ptCount val="12"/>
                <c:pt idx="0">
                  <c:v>2024-01  </c:v>
                </c:pt>
                <c:pt idx="1">
                  <c:v>2024-02  </c:v>
                </c:pt>
                <c:pt idx="2">
                  <c:v>2024-03  </c:v>
                </c:pt>
                <c:pt idx="3">
                  <c:v>2024-04  </c:v>
                </c:pt>
                <c:pt idx="4">
                  <c:v>2024-05  </c:v>
                </c:pt>
                <c:pt idx="5">
                  <c:v>2024-06  </c:v>
                </c:pt>
                <c:pt idx="6">
                  <c:v>2024-07  </c:v>
                </c:pt>
                <c:pt idx="7">
                  <c:v>2024-08  </c:v>
                </c:pt>
                <c:pt idx="8">
                  <c:v>2024-09  </c:v>
                </c:pt>
                <c:pt idx="9">
                  <c:v>2024-10  </c:v>
                </c:pt>
                <c:pt idx="10">
                  <c:v>2024-11  </c:v>
                </c:pt>
                <c:pt idx="11">
                  <c:v>2024-12  </c:v>
                </c:pt>
              </c:strCache>
            </c:strRef>
          </c:cat>
          <c:val>
            <c:numRef>
              <c:f>'Turismo 2'!$B$14:$B$25</c:f>
              <c:numCache>
                <c:formatCode>General</c:formatCode>
                <c:ptCount val="12"/>
                <c:pt idx="0">
                  <c:v>7923</c:v>
                </c:pt>
                <c:pt idx="1">
                  <c:v>9556</c:v>
                </c:pt>
                <c:pt idx="2">
                  <c:v>10924</c:v>
                </c:pt>
                <c:pt idx="3">
                  <c:v>13842</c:v>
                </c:pt>
                <c:pt idx="4">
                  <c:v>18649</c:v>
                </c:pt>
                <c:pt idx="5">
                  <c:v>22187</c:v>
                </c:pt>
                <c:pt idx="6">
                  <c:v>27194</c:v>
                </c:pt>
                <c:pt idx="7">
                  <c:v>32762</c:v>
                </c:pt>
                <c:pt idx="8">
                  <c:v>22591</c:v>
                </c:pt>
                <c:pt idx="9">
                  <c:v>15787</c:v>
                </c:pt>
                <c:pt idx="10">
                  <c:v>11569</c:v>
                </c:pt>
                <c:pt idx="11">
                  <c:v>10278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69-4BAD-8A28-E984541B5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8303760"/>
        <c:axId val="358304240"/>
      </c:barChart>
      <c:catAx>
        <c:axId val="35830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8304240"/>
        <c:crosses val="autoZero"/>
        <c:auto val="1"/>
        <c:lblAlgn val="ctr"/>
        <c:lblOffset val="100"/>
        <c:noMultiLvlLbl val="0"/>
      </c:catAx>
      <c:valAx>
        <c:axId val="3583042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5830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'Turismo 2'!$C$1</c:f>
              <c:strCache>
                <c:ptCount val="1"/>
                <c:pt idx="0">
                  <c:v>Presenze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'Turismo 2'!$A$14:$A$25</c:f>
              <c:strCache>
                <c:ptCount val="12"/>
                <c:pt idx="0">
                  <c:v>2024-01  </c:v>
                </c:pt>
                <c:pt idx="1">
                  <c:v>2024-02  </c:v>
                </c:pt>
                <c:pt idx="2">
                  <c:v>2024-03  </c:v>
                </c:pt>
                <c:pt idx="3">
                  <c:v>2024-04  </c:v>
                </c:pt>
                <c:pt idx="4">
                  <c:v>2024-05  </c:v>
                </c:pt>
                <c:pt idx="5">
                  <c:v>2024-06  </c:v>
                </c:pt>
                <c:pt idx="6">
                  <c:v>2024-07  </c:v>
                </c:pt>
                <c:pt idx="7">
                  <c:v>2024-08  </c:v>
                </c:pt>
                <c:pt idx="8">
                  <c:v>2024-09  </c:v>
                </c:pt>
                <c:pt idx="9">
                  <c:v>2024-10  </c:v>
                </c:pt>
                <c:pt idx="10">
                  <c:v>2024-11  </c:v>
                </c:pt>
                <c:pt idx="11">
                  <c:v>2024-12  </c:v>
                </c:pt>
              </c:strCache>
            </c:strRef>
          </c:cat>
          <c:val>
            <c:numRef>
              <c:f>'Turismo 2'!$C$14:$C$25</c:f>
              <c:numCache>
                <c:formatCode>General</c:formatCode>
                <c:ptCount val="12"/>
                <c:pt idx="0">
                  <c:v>14567</c:v>
                </c:pt>
                <c:pt idx="1">
                  <c:v>16421</c:v>
                </c:pt>
                <c:pt idx="2">
                  <c:v>20943</c:v>
                </c:pt>
                <c:pt idx="3">
                  <c:v>26139</c:v>
                </c:pt>
                <c:pt idx="4">
                  <c:v>33321</c:v>
                </c:pt>
                <c:pt idx="5">
                  <c:v>46321</c:v>
                </c:pt>
                <c:pt idx="6">
                  <c:v>86115</c:v>
                </c:pt>
                <c:pt idx="7">
                  <c:v>122628</c:v>
                </c:pt>
                <c:pt idx="8">
                  <c:v>48092</c:v>
                </c:pt>
                <c:pt idx="9">
                  <c:v>31423</c:v>
                </c:pt>
                <c:pt idx="10">
                  <c:v>23083</c:v>
                </c:pt>
                <c:pt idx="11">
                  <c:v>22706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46-4B50-83CB-A4410564A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8303760"/>
        <c:axId val="358304240"/>
      </c:barChart>
      <c:catAx>
        <c:axId val="35830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8304240"/>
        <c:crosses val="autoZero"/>
        <c:auto val="1"/>
        <c:lblAlgn val="ctr"/>
        <c:lblOffset val="100"/>
        <c:noMultiLvlLbl val="0"/>
      </c:catAx>
      <c:valAx>
        <c:axId val="358304240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35830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'Turismo 5'!$E$2</c:f>
              <c:strCache>
                <c:ptCount val="1"/>
                <c:pt idx="0">
                  <c:v>Reggio Calabria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'Turismo 5'!$A$3:$A$17</c:f>
              <c:strCache>
                <c:ptCount val="15"/>
                <c:pt idx="0">
                  <c:v>Abbiamo la casa in questa località</c:v>
                </c:pt>
                <c:pt idx="1">
                  <c:v>Natura</c:v>
                </c:pt>
                <c:pt idx="2">
                  <c:v>Ho i parenti/amici che mi ospitano</c:v>
                </c:pt>
                <c:pt idx="3">
                  <c:v>Il desiderio di vedere un posto mai visto</c:v>
                </c:pt>
                <c:pt idx="4">
                  <c:v>Per la vicinanza rispetto all’origine del viaggio</c:v>
                </c:pt>
                <c:pt idx="5">
                  <c:v>Perché siamo clienti abituali di una struttura ricettiva e/o di questa località</c:v>
                </c:pt>
                <c:pt idx="6">
                  <c:v>Rapporto qualità-prezzo</c:v>
                </c:pt>
                <c:pt idx="7">
                  <c:v>Posto ideale per riposarsi</c:v>
                </c:pt>
                <c:pt idx="8">
                  <c:v>Località esclusiva</c:v>
                </c:pt>
                <c:pt idx="9">
                  <c:v>Facilità di raggiungimento grazie alla buona offerta di collegamenti</c:v>
                </c:pt>
                <c:pt idx="10">
                  <c:v>Ricchezza del patrimonio artistico/monumentale</c:v>
                </c:pt>
                <c:pt idx="11">
                  <c:v>Stile di vita italiano</c:v>
                </c:pt>
                <c:pt idx="12">
                  <c:v>Assistere ad un evento</c:v>
                </c:pt>
                <c:pt idx="13">
                  <c:v>Per il gusto dell’avventura</c:v>
                </c:pt>
                <c:pt idx="14">
                  <c:v>Visitare amici e parenti</c:v>
                </c:pt>
              </c:strCache>
            </c:strRef>
          </c:cat>
          <c:val>
            <c:numRef>
              <c:f>'Turismo 5'!$E$3:$E$17</c:f>
              <c:numCache>
                <c:formatCode>0.0</c:formatCode>
                <c:ptCount val="15"/>
                <c:pt idx="0">
                  <c:v>11.769611140013868</c:v>
                </c:pt>
                <c:pt idx="1">
                  <c:v>5.322144214827091</c:v>
                </c:pt>
                <c:pt idx="2">
                  <c:v>27.491548259716126</c:v>
                </c:pt>
                <c:pt idx="3">
                  <c:v>42.066329959462671</c:v>
                </c:pt>
                <c:pt idx="4">
                  <c:v>6.4730917178533032</c:v>
                </c:pt>
                <c:pt idx="5">
                  <c:v>2.8969684864708736</c:v>
                </c:pt>
                <c:pt idx="6">
                  <c:v>13.881377335633299</c:v>
                </c:pt>
                <c:pt idx="7">
                  <c:v>4.4943322474707763</c:v>
                </c:pt>
                <c:pt idx="8">
                  <c:v>0.73254296541048858</c:v>
                </c:pt>
                <c:pt idx="9">
                  <c:v>13.665145819367469</c:v>
                </c:pt>
                <c:pt idx="10">
                  <c:v>2.6545119366332019E-2</c:v>
                </c:pt>
                <c:pt idx="11">
                  <c:v>1.533969971556262</c:v>
                </c:pt>
                <c:pt idx="12">
                  <c:v>7.9237745050866168</c:v>
                </c:pt>
                <c:pt idx="13">
                  <c:v>2.2861256132489882</c:v>
                </c:pt>
                <c:pt idx="14">
                  <c:v>16.978140931542388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7A-4A9B-9A86-34F93B94CD8A}"/>
            </c:ext>
          </c:extLst>
        </c:ser>
        <c:ser>
          <c:idx val="1"/>
          <c:order val="1"/>
          <c:tx>
            <c:strRef>
              <c:f>'Turismo 5'!$G$2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'Turismo 5'!$A$3:$A$17</c:f>
              <c:strCache>
                <c:ptCount val="15"/>
                <c:pt idx="0">
                  <c:v>Abbiamo la casa in questa località</c:v>
                </c:pt>
                <c:pt idx="1">
                  <c:v>Natura</c:v>
                </c:pt>
                <c:pt idx="2">
                  <c:v>Ho i parenti/amici che mi ospitano</c:v>
                </c:pt>
                <c:pt idx="3">
                  <c:v>Il desiderio di vedere un posto mai visto</c:v>
                </c:pt>
                <c:pt idx="4">
                  <c:v>Per la vicinanza rispetto all’origine del viaggio</c:v>
                </c:pt>
                <c:pt idx="5">
                  <c:v>Perché siamo clienti abituali di una struttura ricettiva e/o di questa località</c:v>
                </c:pt>
                <c:pt idx="6">
                  <c:v>Rapporto qualità-prezzo</c:v>
                </c:pt>
                <c:pt idx="7">
                  <c:v>Posto ideale per riposarsi</c:v>
                </c:pt>
                <c:pt idx="8">
                  <c:v>Località esclusiva</c:v>
                </c:pt>
                <c:pt idx="9">
                  <c:v>Facilità di raggiungimento grazie alla buona offerta di collegamenti</c:v>
                </c:pt>
                <c:pt idx="10">
                  <c:v>Ricchezza del patrimonio artistico/monumentale</c:v>
                </c:pt>
                <c:pt idx="11">
                  <c:v>Stile di vita italiano</c:v>
                </c:pt>
                <c:pt idx="12">
                  <c:v>Assistere ad un evento</c:v>
                </c:pt>
                <c:pt idx="13">
                  <c:v>Per il gusto dell’avventura</c:v>
                </c:pt>
                <c:pt idx="14">
                  <c:v>Visitare amici e parenti</c:v>
                </c:pt>
              </c:strCache>
            </c:strRef>
          </c:cat>
          <c:val>
            <c:numRef>
              <c:f>'Turismo 5'!$G$3:$G$17</c:f>
              <c:numCache>
                <c:formatCode>0.0</c:formatCode>
                <c:ptCount val="15"/>
                <c:pt idx="0">
                  <c:v>34.349591123835495</c:v>
                </c:pt>
                <c:pt idx="1">
                  <c:v>23.08040818609722</c:v>
                </c:pt>
                <c:pt idx="2">
                  <c:v>16.521251311875925</c:v>
                </c:pt>
                <c:pt idx="3">
                  <c:v>12.474409532723737</c:v>
                </c:pt>
                <c:pt idx="4">
                  <c:v>5.8290280946425854</c:v>
                </c:pt>
                <c:pt idx="5">
                  <c:v>4.7894759786881886</c:v>
                </c:pt>
                <c:pt idx="6">
                  <c:v>3.9380696435848295</c:v>
                </c:pt>
                <c:pt idx="7">
                  <c:v>3.6387041993960798</c:v>
                </c:pt>
                <c:pt idx="8">
                  <c:v>3.369064000651449</c:v>
                </c:pt>
                <c:pt idx="9">
                  <c:v>3.3476724106741367</c:v>
                </c:pt>
                <c:pt idx="10">
                  <c:v>2.7954593762314803</c:v>
                </c:pt>
                <c:pt idx="11">
                  <c:v>2.5327783564398185</c:v>
                </c:pt>
                <c:pt idx="12">
                  <c:v>2.2533769016535552</c:v>
                </c:pt>
                <c:pt idx="13">
                  <c:v>2.1587088223948925</c:v>
                </c:pt>
                <c:pt idx="14">
                  <c:v>2.0765944150069435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7A-4A9B-9A86-34F93B94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99521471"/>
        <c:axId val="599523391"/>
      </c:barChart>
      <c:catAx>
        <c:axId val="599521471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9523391"/>
        <c:crosses val="autoZero"/>
        <c:auto val="1"/>
        <c:lblAlgn val="ctr"/>
        <c:lblOffset val="100"/>
        <c:noMultiLvlLbl val="0"/>
      </c:catAx>
      <c:valAx>
        <c:axId val="599523391"/>
        <c:scaling>
          <c:orientation val="minMax"/>
        </c:scaling>
        <c:delete val="0"/>
        <c:axPos val="t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9521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'Turismo 5'!$E$2</c:f>
              <c:strCache>
                <c:ptCount val="1"/>
                <c:pt idx="0">
                  <c:v>Reggio Calabria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'Turismo 5'!$A$22:$A$35</c:f>
              <c:strCache>
                <c:ptCount val="14"/>
                <c:pt idx="0">
                  <c:v>Mare</c:v>
                </c:pt>
                <c:pt idx="1">
                  <c:v>Cattedrali chiese, conventi e altri luoghi dello spirito</c:v>
                </c:pt>
                <c:pt idx="2">
                  <c:v>Centri storici</c:v>
                </c:pt>
                <c:pt idx="3">
                  <c:v>Borghi</c:v>
                </c:pt>
                <c:pt idx="4">
                  <c:v>Cantine, frantoi, strade del vino e dell’olio</c:v>
                </c:pt>
                <c:pt idx="5">
                  <c:v>Monumenti</c:v>
                </c:pt>
                <c:pt idx="6">
                  <c:v>Porto</c:v>
                </c:pt>
                <c:pt idx="7">
                  <c:v>Botteghe artigiane, luoghi di produzione dell’artigianato tipico</c:v>
                </c:pt>
                <c:pt idx="8">
                  <c:v>Palazzi storici/Castelli</c:v>
                </c:pt>
                <c:pt idx="9">
                  <c:v>Parchi naturali/aree protette</c:v>
                </c:pt>
                <c:pt idx="10">
                  <c:v>Siti archeologici/ Siti preistorici</c:v>
                </c:pt>
                <c:pt idx="11">
                  <c:v>Parchi divertimento</c:v>
                </c:pt>
                <c:pt idx="12">
                  <c:v>Musei e pinacoteche d’arte</c:v>
                </c:pt>
                <c:pt idx="13">
                  <c:v>Montagna</c:v>
                </c:pt>
              </c:strCache>
            </c:strRef>
          </c:cat>
          <c:val>
            <c:numRef>
              <c:f>'Turismo 5'!$E$22:$E$35</c:f>
              <c:numCache>
                <c:formatCode>0.0</c:formatCode>
                <c:ptCount val="14"/>
                <c:pt idx="0">
                  <c:v>71.932528800596032</c:v>
                </c:pt>
                <c:pt idx="1">
                  <c:v>22.293687490948003</c:v>
                </c:pt>
                <c:pt idx="2">
                  <c:v>58.074248868187226</c:v>
                </c:pt>
                <c:pt idx="3">
                  <c:v>23.18469090496356</c:v>
                </c:pt>
                <c:pt idx="4">
                  <c:v>3.2649416976058047E-2</c:v>
                </c:pt>
                <c:pt idx="5">
                  <c:v>6.6294799970552099</c:v>
                </c:pt>
                <c:pt idx="6">
                  <c:v>0.18748826270979035</c:v>
                </c:pt>
                <c:pt idx="7">
                  <c:v>0.47078045509349065</c:v>
                </c:pt>
                <c:pt idx="8">
                  <c:v>25.109336051607343</c:v>
                </c:pt>
                <c:pt idx="9">
                  <c:v>4.1497790098168716E-2</c:v>
                </c:pt>
                <c:pt idx="10">
                  <c:v>17.339333584746566</c:v>
                </c:pt>
                <c:pt idx="11">
                  <c:v>0</c:v>
                </c:pt>
                <c:pt idx="12">
                  <c:v>14.254392442307894</c:v>
                </c:pt>
                <c:pt idx="13">
                  <c:v>26.413081094641992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C9-43EB-A65D-077A7B9C0F3A}"/>
            </c:ext>
          </c:extLst>
        </c:ser>
        <c:ser>
          <c:idx val="1"/>
          <c:order val="1"/>
          <c:tx>
            <c:strRef>
              <c:f>'Turismo 5'!$G$2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'Turismo 5'!$A$22:$A$35</c:f>
              <c:strCache>
                <c:ptCount val="14"/>
                <c:pt idx="0">
                  <c:v>Mare</c:v>
                </c:pt>
                <c:pt idx="1">
                  <c:v>Cattedrali chiese, conventi e altri luoghi dello spirito</c:v>
                </c:pt>
                <c:pt idx="2">
                  <c:v>Centri storici</c:v>
                </c:pt>
                <c:pt idx="3">
                  <c:v>Borghi</c:v>
                </c:pt>
                <c:pt idx="4">
                  <c:v>Cantine, frantoi, strade del vino e dell’olio</c:v>
                </c:pt>
                <c:pt idx="5">
                  <c:v>Monumenti</c:v>
                </c:pt>
                <c:pt idx="6">
                  <c:v>Porto</c:v>
                </c:pt>
                <c:pt idx="7">
                  <c:v>Botteghe artigiane, luoghi di produzione dell’artigianato tipico</c:v>
                </c:pt>
                <c:pt idx="8">
                  <c:v>Palazzi storici/Castelli</c:v>
                </c:pt>
                <c:pt idx="9">
                  <c:v>Parchi naturali/aree protette</c:v>
                </c:pt>
                <c:pt idx="10">
                  <c:v>Siti archeologici/ Siti preistorici</c:v>
                </c:pt>
                <c:pt idx="11">
                  <c:v>Parchi divertimento</c:v>
                </c:pt>
                <c:pt idx="12">
                  <c:v>Musei e pinacoteche d’arte</c:v>
                </c:pt>
                <c:pt idx="13">
                  <c:v>Montagna</c:v>
                </c:pt>
              </c:strCache>
            </c:strRef>
          </c:cat>
          <c:val>
            <c:numRef>
              <c:f>'Turismo 5'!$G$22:$G$35</c:f>
              <c:numCache>
                <c:formatCode>0.0</c:formatCode>
                <c:ptCount val="14"/>
                <c:pt idx="0">
                  <c:v>89.237763162625654</c:v>
                </c:pt>
                <c:pt idx="1">
                  <c:v>37.459395541157782</c:v>
                </c:pt>
                <c:pt idx="2">
                  <c:v>34.868497861640122</c:v>
                </c:pt>
                <c:pt idx="3">
                  <c:v>24.930998793619167</c:v>
                </c:pt>
                <c:pt idx="4">
                  <c:v>24.456329873743528</c:v>
                </c:pt>
                <c:pt idx="5">
                  <c:v>21.375436801775312</c:v>
                </c:pt>
                <c:pt idx="6">
                  <c:v>20.14084923506924</c:v>
                </c:pt>
                <c:pt idx="7">
                  <c:v>17.011689720240664</c:v>
                </c:pt>
                <c:pt idx="8">
                  <c:v>15.874802805003489</c:v>
                </c:pt>
                <c:pt idx="9">
                  <c:v>15.666649545970534</c:v>
                </c:pt>
                <c:pt idx="10">
                  <c:v>11.930872381435757</c:v>
                </c:pt>
                <c:pt idx="11">
                  <c:v>9.3602580854502975</c:v>
                </c:pt>
                <c:pt idx="12">
                  <c:v>8.2703818249320236</c:v>
                </c:pt>
                <c:pt idx="13">
                  <c:v>6.4922572706964834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C9-43EB-A65D-077A7B9C0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99521471"/>
        <c:axId val="599523391"/>
      </c:barChart>
      <c:catAx>
        <c:axId val="599521471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9523391"/>
        <c:crosses val="autoZero"/>
        <c:auto val="1"/>
        <c:lblAlgn val="ctr"/>
        <c:lblOffset val="100"/>
        <c:noMultiLvlLbl val="0"/>
      </c:catAx>
      <c:valAx>
        <c:axId val="599523391"/>
        <c:scaling>
          <c:orientation val="minMax"/>
        </c:scaling>
        <c:delete val="0"/>
        <c:axPos val="t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9521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'Turismo 5'!$E$2</c:f>
              <c:strCache>
                <c:ptCount val="1"/>
                <c:pt idx="0">
                  <c:v>Reggio Calabria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'Turismo 5'!$A$40:$A$48</c:f>
              <c:strCache>
                <c:ptCount val="9"/>
                <c:pt idx="0">
                  <c:v>Sono andato al mare</c:v>
                </c:pt>
                <c:pt idx="1">
                  <c:v>Escursioni/ gite</c:v>
                </c:pt>
                <c:pt idx="2">
                  <c:v>Ho assistito/partecipato ad eventi</c:v>
                </c:pt>
                <c:pt idx="3">
                  <c:v>Ho visitato il centro storico</c:v>
                </c:pt>
                <c:pt idx="4">
                  <c:v>Degustazione prodotti enogastronomici locali</c:v>
                </c:pt>
                <c:pt idx="5">
                  <c:v>Visitato monumenti e siti di interesse archeologico</c:v>
                </c:pt>
                <c:pt idx="6">
                  <c:v>Visita di musei e/o mostre</c:v>
                </c:pt>
                <c:pt idx="7">
                  <c:v>Ho praticato attività sportive</c:v>
                </c:pt>
                <c:pt idx="8">
                  <c:v>Ho lavorato</c:v>
                </c:pt>
              </c:strCache>
            </c:strRef>
          </c:cat>
          <c:val>
            <c:numRef>
              <c:f>'Turismo 5'!$E$40:$E$48</c:f>
              <c:numCache>
                <c:formatCode>0.0</c:formatCode>
                <c:ptCount val="9"/>
                <c:pt idx="0">
                  <c:v>41.903742947480602</c:v>
                </c:pt>
                <c:pt idx="1">
                  <c:v>26.80490096640289</c:v>
                </c:pt>
                <c:pt idx="2">
                  <c:v>23.516245975117737</c:v>
                </c:pt>
                <c:pt idx="3">
                  <c:v>59.98067145909053</c:v>
                </c:pt>
                <c:pt idx="4">
                  <c:v>12.068133315196054</c:v>
                </c:pt>
                <c:pt idx="5">
                  <c:v>27.467798877304727</c:v>
                </c:pt>
                <c:pt idx="6">
                  <c:v>26.137481232143291</c:v>
                </c:pt>
                <c:pt idx="7">
                  <c:v>11.277152549843768</c:v>
                </c:pt>
                <c:pt idx="8">
                  <c:v>6.1858107857031452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C2-4CA3-8453-80A90AC67C96}"/>
            </c:ext>
          </c:extLst>
        </c:ser>
        <c:ser>
          <c:idx val="1"/>
          <c:order val="1"/>
          <c:tx>
            <c:strRef>
              <c:f>'Turismo 5'!$G$2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'Turismo 5'!$A$40:$A$48</c:f>
              <c:strCache>
                <c:ptCount val="9"/>
                <c:pt idx="0">
                  <c:v>Sono andato al mare</c:v>
                </c:pt>
                <c:pt idx="1">
                  <c:v>Escursioni/ gite</c:v>
                </c:pt>
                <c:pt idx="2">
                  <c:v>Ho assistito/partecipato ad eventi</c:v>
                </c:pt>
                <c:pt idx="3">
                  <c:v>Ho visitato il centro storico</c:v>
                </c:pt>
                <c:pt idx="4">
                  <c:v>Degustazione prodotti enogastronomici locali</c:v>
                </c:pt>
                <c:pt idx="5">
                  <c:v>Visitato monumenti e siti di interesse archeologico</c:v>
                </c:pt>
                <c:pt idx="6">
                  <c:v>Visita di musei e/o mostre</c:v>
                </c:pt>
                <c:pt idx="7">
                  <c:v>Ho praticato attività sportive</c:v>
                </c:pt>
                <c:pt idx="8">
                  <c:v>Ho lavorato</c:v>
                </c:pt>
              </c:strCache>
            </c:strRef>
          </c:cat>
          <c:val>
            <c:numRef>
              <c:f>'Turismo 5'!$G$40:$G$48</c:f>
              <c:numCache>
                <c:formatCode>0.0</c:formatCode>
                <c:ptCount val="9"/>
                <c:pt idx="0">
                  <c:v>52.148364748397725</c:v>
                </c:pt>
                <c:pt idx="1">
                  <c:v>38.606451243330405</c:v>
                </c:pt>
                <c:pt idx="2">
                  <c:v>17.591425683333874</c:v>
                </c:pt>
                <c:pt idx="3">
                  <c:v>5.6443209880711374</c:v>
                </c:pt>
                <c:pt idx="4">
                  <c:v>5.069585781692326</c:v>
                </c:pt>
                <c:pt idx="5">
                  <c:v>3.5667027723953284</c:v>
                </c:pt>
                <c:pt idx="6">
                  <c:v>3.4557181598239133</c:v>
                </c:pt>
                <c:pt idx="7">
                  <c:v>3.0091287213651832</c:v>
                </c:pt>
                <c:pt idx="8">
                  <c:v>1.2585136308670508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C2-4CA3-8453-80A90AC67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99521471"/>
        <c:axId val="599523391"/>
      </c:barChart>
      <c:catAx>
        <c:axId val="599521471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9523391"/>
        <c:crosses val="autoZero"/>
        <c:auto val="1"/>
        <c:lblAlgn val="ctr"/>
        <c:lblOffset val="100"/>
        <c:noMultiLvlLbl val="0"/>
      </c:catAx>
      <c:valAx>
        <c:axId val="599523391"/>
        <c:scaling>
          <c:orientation val="minMax"/>
        </c:scaling>
        <c:delete val="0"/>
        <c:axPos val="t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9521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'Turismo 5'!$E$2</c:f>
              <c:strCache>
                <c:ptCount val="1"/>
                <c:pt idx="0">
                  <c:v>Reggio Calabria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'Turismo 5'!$A$60:$A$72</c:f>
              <c:strCache>
                <c:ptCount val="13"/>
                <c:pt idx="0">
                  <c:v>Offerta turistica nel complesso</c:v>
                </c:pt>
                <c:pt idx="1">
                  <c:v>La cortesia e ospitalità della gente</c:v>
                </c:pt>
                <c:pt idx="2">
                  <c:v>La qualità del mangiare e del bere</c:v>
                </c:pt>
                <c:pt idx="3">
                  <c:v>La ristorazione</c:v>
                </c:pt>
                <c:pt idx="4">
                  <c:v>Qualità e accoglienza nelle strutture di alloggio</c:v>
                </c:pt>
                <c:pt idx="5">
                  <c:v>Il costo della ristorazione</c:v>
                </c:pt>
                <c:pt idx="6">
                  <c:v>Il costo dell’alloggio</c:v>
                </c:pt>
                <c:pt idx="7">
                  <c:v>Informazioni turistiche</c:v>
                </c:pt>
                <c:pt idx="8">
                  <c:v>L’offerta culturale (musei, monumenti)</c:v>
                </c:pt>
                <c:pt idx="9">
                  <c:v>L’organizzazione del territorio (collegamenti, orari di apertura e chiusura, etc)</c:v>
                </c:pt>
                <c:pt idx="10">
                  <c:v>L’offerta di intrattenimento</c:v>
                </c:pt>
                <c:pt idx="11">
                  <c:v>Il costo dei trasporti locali</c:v>
                </c:pt>
                <c:pt idx="12">
                  <c:v>L’efficienza dei trasporti locali</c:v>
                </c:pt>
              </c:strCache>
            </c:strRef>
          </c:cat>
          <c:val>
            <c:numRef>
              <c:f>'Turismo 5'!$E$60:$E$72</c:f>
              <c:numCache>
                <c:formatCode>0.0</c:formatCode>
                <c:ptCount val="13"/>
                <c:pt idx="0">
                  <c:v>8.0551644105610176</c:v>
                </c:pt>
                <c:pt idx="1">
                  <c:v>8.1432774241881134</c:v>
                </c:pt>
                <c:pt idx="2">
                  <c:v>8.4352880413158484</c:v>
                </c:pt>
                <c:pt idx="3">
                  <c:v>8.3877619771217287</c:v>
                </c:pt>
                <c:pt idx="4">
                  <c:v>8.0434541369547823</c:v>
                </c:pt>
                <c:pt idx="5">
                  <c:v>7.9834775688024529</c:v>
                </c:pt>
                <c:pt idx="6">
                  <c:v>8.0153442490985203</c:v>
                </c:pt>
                <c:pt idx="7">
                  <c:v>7.8786242891639064</c:v>
                </c:pt>
                <c:pt idx="8">
                  <c:v>7.9134387334643241</c:v>
                </c:pt>
                <c:pt idx="9">
                  <c:v>7.8382428598092773</c:v>
                </c:pt>
                <c:pt idx="10">
                  <c:v>7.8085610010844801</c:v>
                </c:pt>
                <c:pt idx="11">
                  <c:v>8.0136366286518559</c:v>
                </c:pt>
                <c:pt idx="12">
                  <c:v>7.9039998495635171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68-4B68-ADE2-C13FCD256A70}"/>
            </c:ext>
          </c:extLst>
        </c:ser>
        <c:ser>
          <c:idx val="1"/>
          <c:order val="1"/>
          <c:tx>
            <c:strRef>
              <c:f>'Turismo 5'!$G$2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'Turismo 5'!$A$60:$A$72</c:f>
              <c:strCache>
                <c:ptCount val="13"/>
                <c:pt idx="0">
                  <c:v>Offerta turistica nel complesso</c:v>
                </c:pt>
                <c:pt idx="1">
                  <c:v>La cortesia e ospitalità della gente</c:v>
                </c:pt>
                <c:pt idx="2">
                  <c:v>La qualità del mangiare e del bere</c:v>
                </c:pt>
                <c:pt idx="3">
                  <c:v>La ristorazione</c:v>
                </c:pt>
                <c:pt idx="4">
                  <c:v>Qualità e accoglienza nelle strutture di alloggio</c:v>
                </c:pt>
                <c:pt idx="5">
                  <c:v>Il costo della ristorazione</c:v>
                </c:pt>
                <c:pt idx="6">
                  <c:v>Il costo dell’alloggio</c:v>
                </c:pt>
                <c:pt idx="7">
                  <c:v>Informazioni turistiche</c:v>
                </c:pt>
                <c:pt idx="8">
                  <c:v>L’offerta culturale (musei, monumenti)</c:v>
                </c:pt>
                <c:pt idx="9">
                  <c:v>L’organizzazione del territorio (collegamenti, orari di apertura e chiusura, etc)</c:v>
                </c:pt>
                <c:pt idx="10">
                  <c:v>L’offerta di intrattenimento</c:v>
                </c:pt>
                <c:pt idx="11">
                  <c:v>Il costo dei trasporti locali</c:v>
                </c:pt>
                <c:pt idx="12">
                  <c:v>L’efficienza dei trasporti locali</c:v>
                </c:pt>
              </c:strCache>
            </c:strRef>
          </c:cat>
          <c:val>
            <c:numRef>
              <c:f>'Turismo 5'!$G$60:$G$72</c:f>
              <c:numCache>
                <c:formatCode>0.0</c:formatCode>
                <c:ptCount val="13"/>
                <c:pt idx="0">
                  <c:v>8.8119422492698174</c:v>
                </c:pt>
                <c:pt idx="1">
                  <c:v>8.7520703588907995</c:v>
                </c:pt>
                <c:pt idx="2">
                  <c:v>8.6652677459753118</c:v>
                </c:pt>
                <c:pt idx="3">
                  <c:v>8.6563180235940109</c:v>
                </c:pt>
                <c:pt idx="4">
                  <c:v>8.5068739920950414</c:v>
                </c:pt>
                <c:pt idx="5">
                  <c:v>8.3662388725176964</c:v>
                </c:pt>
                <c:pt idx="6">
                  <c:v>8.3605652741460723</c:v>
                </c:pt>
                <c:pt idx="7">
                  <c:v>8.3437411666966756</c:v>
                </c:pt>
                <c:pt idx="8">
                  <c:v>8.326027077592471</c:v>
                </c:pt>
                <c:pt idx="9">
                  <c:v>8.2790494026319212</c:v>
                </c:pt>
                <c:pt idx="10">
                  <c:v>8.2640643186118989</c:v>
                </c:pt>
                <c:pt idx="11">
                  <c:v>8.1763342017985874</c:v>
                </c:pt>
                <c:pt idx="12">
                  <c:v>8.1474670297510485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68-4B68-ADE2-C13FCD256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99521471"/>
        <c:axId val="599523391"/>
      </c:barChart>
      <c:catAx>
        <c:axId val="599521471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9523391"/>
        <c:crosses val="autoZero"/>
        <c:auto val="1"/>
        <c:lblAlgn val="ctr"/>
        <c:lblOffset val="100"/>
        <c:noMultiLvlLbl val="0"/>
      </c:catAx>
      <c:valAx>
        <c:axId val="599523391"/>
        <c:scaling>
          <c:orientation val="minMax"/>
        </c:scaling>
        <c:delete val="0"/>
        <c:axPos val="t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9521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2"/>
          <c:order val="0"/>
          <c:tx>
            <c:strRef>
              <c:f>'Turismo 5'!$B$82</c:f>
              <c:strCache>
                <c:ptCount val="1"/>
                <c:pt idx="0">
                  <c:v>Catanzaro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'Turismo 5'!$A$83:$A$85</c:f>
              <c:strCache>
                <c:ptCount val="3"/>
                <c:pt idx="0">
                  <c:v>Viaggio A/R (media a persona)</c:v>
                </c:pt>
                <c:pt idx="1">
                  <c:v>Alloggio (media giornaliera a persona)</c:v>
                </c:pt>
                <c:pt idx="2">
                  <c:v>Spesa media giornaliera a persona</c:v>
                </c:pt>
              </c:strCache>
            </c:strRef>
          </c:cat>
          <c:val>
            <c:numRef>
              <c:f>'Turismo 5'!$B$83:$B$85</c:f>
              <c:numCache>
                <c:formatCode>0.0</c:formatCode>
                <c:ptCount val="3"/>
                <c:pt idx="0">
                  <c:v>132.95368838181895</c:v>
                </c:pt>
                <c:pt idx="1">
                  <c:v>47.460982167396025</c:v>
                </c:pt>
                <c:pt idx="2">
                  <c:v>81.767903117038756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04-472C-A3C7-9D26C7EF2442}"/>
            </c:ext>
          </c:extLst>
        </c:ser>
        <c:ser>
          <c:idx val="3"/>
          <c:order val="1"/>
          <c:tx>
            <c:strRef>
              <c:f>'Turismo 5'!$C$82</c:f>
              <c:strCache>
                <c:ptCount val="1"/>
                <c:pt idx="0">
                  <c:v>Cosenza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'Turismo 5'!$A$83:$A$85</c:f>
              <c:strCache>
                <c:ptCount val="3"/>
                <c:pt idx="0">
                  <c:v>Viaggio A/R (media a persona)</c:v>
                </c:pt>
                <c:pt idx="1">
                  <c:v>Alloggio (media giornaliera a persona)</c:v>
                </c:pt>
                <c:pt idx="2">
                  <c:v>Spesa media giornaliera a persona</c:v>
                </c:pt>
              </c:strCache>
            </c:strRef>
          </c:cat>
          <c:val>
            <c:numRef>
              <c:f>'Turismo 5'!$C$83:$C$85</c:f>
              <c:numCache>
                <c:formatCode>0.0</c:formatCode>
                <c:ptCount val="3"/>
                <c:pt idx="0">
                  <c:v>106.58105762341734</c:v>
                </c:pt>
                <c:pt idx="1">
                  <c:v>38.463645140643116</c:v>
                </c:pt>
                <c:pt idx="2">
                  <c:v>89.935016982363877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04-472C-A3C7-9D26C7EF2442}"/>
            </c:ext>
          </c:extLst>
        </c:ser>
        <c:ser>
          <c:idx val="4"/>
          <c:order val="2"/>
          <c:tx>
            <c:strRef>
              <c:f>'Turismo 5'!$D$82</c:f>
              <c:strCache>
                <c:ptCount val="1"/>
                <c:pt idx="0">
                  <c:v>Crotone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'Turismo 5'!$A$83:$A$85</c:f>
              <c:strCache>
                <c:ptCount val="3"/>
                <c:pt idx="0">
                  <c:v>Viaggio A/R (media a persona)</c:v>
                </c:pt>
                <c:pt idx="1">
                  <c:v>Alloggio (media giornaliera a persona)</c:v>
                </c:pt>
                <c:pt idx="2">
                  <c:v>Spesa media giornaliera a persona</c:v>
                </c:pt>
              </c:strCache>
            </c:strRef>
          </c:cat>
          <c:val>
            <c:numRef>
              <c:f>'Turismo 5'!$D$83:$D$85</c:f>
              <c:numCache>
                <c:formatCode>0.0</c:formatCode>
                <c:ptCount val="3"/>
                <c:pt idx="0">
                  <c:v>120.96642548893658</c:v>
                </c:pt>
                <c:pt idx="1">
                  <c:v>31.210503690249368</c:v>
                </c:pt>
                <c:pt idx="2">
                  <c:v>32.974752717272125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04-472C-A3C7-9D26C7EF2442}"/>
            </c:ext>
          </c:extLst>
        </c:ser>
        <c:ser>
          <c:idx val="0"/>
          <c:order val="3"/>
          <c:tx>
            <c:strRef>
              <c:f>'Turismo 5'!$E$2</c:f>
              <c:strCache>
                <c:ptCount val="1"/>
                <c:pt idx="0">
                  <c:v>Reggio Calabria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'Turismo 5'!$A$83:$A$85</c:f>
              <c:strCache>
                <c:ptCount val="3"/>
                <c:pt idx="0">
                  <c:v>Viaggio A/R (media a persona)</c:v>
                </c:pt>
                <c:pt idx="1">
                  <c:v>Alloggio (media giornaliera a persona)</c:v>
                </c:pt>
                <c:pt idx="2">
                  <c:v>Spesa media giornaliera a persona</c:v>
                </c:pt>
              </c:strCache>
            </c:strRef>
          </c:cat>
          <c:val>
            <c:numRef>
              <c:f>'Turismo 5'!$E$83:$E$85</c:f>
              <c:numCache>
                <c:formatCode>0.0</c:formatCode>
                <c:ptCount val="3"/>
                <c:pt idx="0">
                  <c:v>87.540623332839587</c:v>
                </c:pt>
                <c:pt idx="1">
                  <c:v>33.339981079939179</c:v>
                </c:pt>
                <c:pt idx="2">
                  <c:v>64.058189942271142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04-472C-A3C7-9D26C7EF2442}"/>
            </c:ext>
          </c:extLst>
        </c:ser>
        <c:ser>
          <c:idx val="5"/>
          <c:order val="4"/>
          <c:tx>
            <c:strRef>
              <c:f>'Turismo 5'!$F$82</c:f>
              <c:strCache>
                <c:ptCount val="1"/>
                <c:pt idx="0">
                  <c:v>Vibo Valentia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'Turismo 5'!$A$83:$A$85</c:f>
              <c:strCache>
                <c:ptCount val="3"/>
                <c:pt idx="0">
                  <c:v>Viaggio A/R (media a persona)</c:v>
                </c:pt>
                <c:pt idx="1">
                  <c:v>Alloggio (media giornaliera a persona)</c:v>
                </c:pt>
                <c:pt idx="2">
                  <c:v>Spesa media giornaliera a persona</c:v>
                </c:pt>
              </c:strCache>
            </c:strRef>
          </c:cat>
          <c:val>
            <c:numRef>
              <c:f>'Turismo 5'!$F$83:$F$85</c:f>
              <c:numCache>
                <c:formatCode>0.0</c:formatCode>
                <c:ptCount val="3"/>
                <c:pt idx="0">
                  <c:v>186.58192144494285</c:v>
                </c:pt>
                <c:pt idx="1">
                  <c:v>66.024396299000401</c:v>
                </c:pt>
                <c:pt idx="2">
                  <c:v>89.814273068144033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F04-472C-A3C7-9D26C7EF2442}"/>
            </c:ext>
          </c:extLst>
        </c:ser>
        <c:ser>
          <c:idx val="1"/>
          <c:order val="5"/>
          <c:tx>
            <c:strRef>
              <c:f>'Turismo 5'!$G$2</c:f>
              <c:strCache>
                <c:ptCount val="1"/>
                <c:pt idx="0">
                  <c:v>Totale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'Turismo 5'!$A$83:$A$85</c:f>
              <c:strCache>
                <c:ptCount val="3"/>
                <c:pt idx="0">
                  <c:v>Viaggio A/R (media a persona)</c:v>
                </c:pt>
                <c:pt idx="1">
                  <c:v>Alloggio (media giornaliera a persona)</c:v>
                </c:pt>
                <c:pt idx="2">
                  <c:v>Spesa media giornaliera a persona</c:v>
                </c:pt>
              </c:strCache>
            </c:strRef>
          </c:cat>
          <c:val>
            <c:numRef>
              <c:f>'Turismo 5'!$G$83:$G$85</c:f>
              <c:numCache>
                <c:formatCode>0.0</c:formatCode>
                <c:ptCount val="3"/>
                <c:pt idx="0">
                  <c:v>137.8564954616597</c:v>
                </c:pt>
                <c:pt idx="1">
                  <c:v>57.708320432989865</c:v>
                </c:pt>
                <c:pt idx="2">
                  <c:v>83.54795176489273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04-472C-A3C7-9D26C7EF2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99521471"/>
        <c:axId val="599523391"/>
      </c:barChart>
      <c:catAx>
        <c:axId val="599521471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9523391"/>
        <c:crosses val="autoZero"/>
        <c:auto val="1"/>
        <c:lblAlgn val="ctr"/>
        <c:lblOffset val="100"/>
        <c:noMultiLvlLbl val="0"/>
      </c:catAx>
      <c:valAx>
        <c:axId val="599523391"/>
        <c:scaling>
          <c:orientation val="minMax"/>
        </c:scaling>
        <c:delete val="0"/>
        <c:axPos val="t"/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599521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10" Type="http://schemas.openxmlformats.org/officeDocument/2006/relationships/chart" Target="../charts/chart13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13" Type="http://schemas.openxmlformats.org/officeDocument/2006/relationships/chart" Target="../charts/chart26.xml"/><Relationship Id="rId18" Type="http://schemas.openxmlformats.org/officeDocument/2006/relationships/chart" Target="../charts/chart31.xml"/><Relationship Id="rId26" Type="http://schemas.openxmlformats.org/officeDocument/2006/relationships/chart" Target="../charts/chart39.xml"/><Relationship Id="rId3" Type="http://schemas.openxmlformats.org/officeDocument/2006/relationships/chart" Target="../charts/chart16.xml"/><Relationship Id="rId21" Type="http://schemas.openxmlformats.org/officeDocument/2006/relationships/chart" Target="../charts/chart34.xml"/><Relationship Id="rId7" Type="http://schemas.openxmlformats.org/officeDocument/2006/relationships/chart" Target="../charts/chart20.xml"/><Relationship Id="rId12" Type="http://schemas.openxmlformats.org/officeDocument/2006/relationships/chart" Target="../charts/chart25.xml"/><Relationship Id="rId17" Type="http://schemas.openxmlformats.org/officeDocument/2006/relationships/chart" Target="../charts/chart30.xml"/><Relationship Id="rId25" Type="http://schemas.openxmlformats.org/officeDocument/2006/relationships/chart" Target="../charts/chart38.xml"/><Relationship Id="rId2" Type="http://schemas.openxmlformats.org/officeDocument/2006/relationships/chart" Target="../charts/chart15.xml"/><Relationship Id="rId16" Type="http://schemas.openxmlformats.org/officeDocument/2006/relationships/chart" Target="../charts/chart29.xml"/><Relationship Id="rId20" Type="http://schemas.openxmlformats.org/officeDocument/2006/relationships/chart" Target="../charts/chart33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11" Type="http://schemas.openxmlformats.org/officeDocument/2006/relationships/chart" Target="../charts/chart24.xml"/><Relationship Id="rId24" Type="http://schemas.openxmlformats.org/officeDocument/2006/relationships/chart" Target="../charts/chart37.xml"/><Relationship Id="rId5" Type="http://schemas.openxmlformats.org/officeDocument/2006/relationships/chart" Target="../charts/chart18.xml"/><Relationship Id="rId15" Type="http://schemas.openxmlformats.org/officeDocument/2006/relationships/chart" Target="../charts/chart28.xml"/><Relationship Id="rId23" Type="http://schemas.openxmlformats.org/officeDocument/2006/relationships/chart" Target="../charts/chart36.xml"/><Relationship Id="rId10" Type="http://schemas.openxmlformats.org/officeDocument/2006/relationships/chart" Target="../charts/chart23.xml"/><Relationship Id="rId19" Type="http://schemas.openxmlformats.org/officeDocument/2006/relationships/chart" Target="../charts/chart32.xml"/><Relationship Id="rId4" Type="http://schemas.openxmlformats.org/officeDocument/2006/relationships/chart" Target="../charts/chart17.xml"/><Relationship Id="rId9" Type="http://schemas.openxmlformats.org/officeDocument/2006/relationships/chart" Target="../charts/chart22.xml"/><Relationship Id="rId14" Type="http://schemas.openxmlformats.org/officeDocument/2006/relationships/chart" Target="../charts/chart27.xml"/><Relationship Id="rId22" Type="http://schemas.openxmlformats.org/officeDocument/2006/relationships/chart" Target="../charts/chart3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7.xml"/><Relationship Id="rId3" Type="http://schemas.openxmlformats.org/officeDocument/2006/relationships/chart" Target="../charts/chart42.xml"/><Relationship Id="rId7" Type="http://schemas.openxmlformats.org/officeDocument/2006/relationships/chart" Target="../charts/chart46.xml"/><Relationship Id="rId12" Type="http://schemas.openxmlformats.org/officeDocument/2006/relationships/chart" Target="../charts/chart51.xml"/><Relationship Id="rId2" Type="http://schemas.openxmlformats.org/officeDocument/2006/relationships/chart" Target="../charts/chart41.xml"/><Relationship Id="rId1" Type="http://schemas.openxmlformats.org/officeDocument/2006/relationships/chart" Target="../charts/chart40.xml"/><Relationship Id="rId6" Type="http://schemas.openxmlformats.org/officeDocument/2006/relationships/chart" Target="../charts/chart45.xml"/><Relationship Id="rId11" Type="http://schemas.openxmlformats.org/officeDocument/2006/relationships/chart" Target="../charts/chart50.xml"/><Relationship Id="rId5" Type="http://schemas.openxmlformats.org/officeDocument/2006/relationships/chart" Target="../charts/chart44.xml"/><Relationship Id="rId10" Type="http://schemas.openxmlformats.org/officeDocument/2006/relationships/chart" Target="../charts/chart49.xml"/><Relationship Id="rId4" Type="http://schemas.openxmlformats.org/officeDocument/2006/relationships/chart" Target="../charts/chart43.xml"/><Relationship Id="rId9" Type="http://schemas.openxmlformats.org/officeDocument/2006/relationships/chart" Target="../charts/chart4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4.xml"/><Relationship Id="rId2" Type="http://schemas.openxmlformats.org/officeDocument/2006/relationships/chart" Target="../charts/chart53.xml"/><Relationship Id="rId1" Type="http://schemas.openxmlformats.org/officeDocument/2006/relationships/chart" Target="../charts/chart52.xml"/><Relationship Id="rId5" Type="http://schemas.openxmlformats.org/officeDocument/2006/relationships/chart" Target="../charts/chart56.xml"/><Relationship Id="rId4" Type="http://schemas.openxmlformats.org/officeDocument/2006/relationships/chart" Target="../charts/chart5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4" Type="http://schemas.openxmlformats.org/officeDocument/2006/relationships/chart" Target="../charts/chart60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3" Type="http://schemas.openxmlformats.org/officeDocument/2006/relationships/chart" Target="../charts/chart63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5" Type="http://schemas.openxmlformats.org/officeDocument/2006/relationships/chart" Target="../charts/chart65.xml"/><Relationship Id="rId10" Type="http://schemas.openxmlformats.org/officeDocument/2006/relationships/chart" Target="../charts/chart70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7.xml"/><Relationship Id="rId2" Type="http://schemas.openxmlformats.org/officeDocument/2006/relationships/chart" Target="../charts/chart76.xml"/><Relationship Id="rId1" Type="http://schemas.openxmlformats.org/officeDocument/2006/relationships/chart" Target="../charts/chart75.xml"/><Relationship Id="rId6" Type="http://schemas.openxmlformats.org/officeDocument/2006/relationships/chart" Target="../charts/chart80.xml"/><Relationship Id="rId5" Type="http://schemas.openxmlformats.org/officeDocument/2006/relationships/chart" Target="../charts/chart79.xml"/><Relationship Id="rId4" Type="http://schemas.openxmlformats.org/officeDocument/2006/relationships/chart" Target="../charts/chart7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6" Type="http://schemas.openxmlformats.org/officeDocument/2006/relationships/chart" Target="../charts/chart86.xml"/><Relationship Id="rId5" Type="http://schemas.openxmlformats.org/officeDocument/2006/relationships/chart" Target="../charts/chart85.xml"/><Relationship Id="rId4" Type="http://schemas.openxmlformats.org/officeDocument/2006/relationships/chart" Target="../charts/chart84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8.xml"/><Relationship Id="rId1" Type="http://schemas.openxmlformats.org/officeDocument/2006/relationships/chart" Target="../charts/chart87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0.xml"/><Relationship Id="rId1" Type="http://schemas.openxmlformats.org/officeDocument/2006/relationships/chart" Target="../charts/chart89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3.xml"/><Relationship Id="rId2" Type="http://schemas.openxmlformats.org/officeDocument/2006/relationships/chart" Target="../charts/chart92.xml"/><Relationship Id="rId1" Type="http://schemas.openxmlformats.org/officeDocument/2006/relationships/chart" Target="../charts/chart9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6.xml"/><Relationship Id="rId2" Type="http://schemas.openxmlformats.org/officeDocument/2006/relationships/chart" Target="../charts/chart95.xml"/><Relationship Id="rId1" Type="http://schemas.openxmlformats.org/officeDocument/2006/relationships/chart" Target="../charts/chart94.xml"/><Relationship Id="rId4" Type="http://schemas.openxmlformats.org/officeDocument/2006/relationships/chart" Target="../charts/chart9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8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6.xml"/><Relationship Id="rId3" Type="http://schemas.openxmlformats.org/officeDocument/2006/relationships/chart" Target="../charts/chart101.xml"/><Relationship Id="rId7" Type="http://schemas.openxmlformats.org/officeDocument/2006/relationships/chart" Target="../charts/chart105.xml"/><Relationship Id="rId2" Type="http://schemas.openxmlformats.org/officeDocument/2006/relationships/chart" Target="../charts/chart100.xml"/><Relationship Id="rId1" Type="http://schemas.openxmlformats.org/officeDocument/2006/relationships/chart" Target="../charts/chart99.xml"/><Relationship Id="rId6" Type="http://schemas.openxmlformats.org/officeDocument/2006/relationships/chart" Target="../charts/chart104.xml"/><Relationship Id="rId5" Type="http://schemas.openxmlformats.org/officeDocument/2006/relationships/chart" Target="../charts/chart103.xml"/><Relationship Id="rId4" Type="http://schemas.openxmlformats.org/officeDocument/2006/relationships/chart" Target="../charts/chart102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9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5" Type="http://schemas.openxmlformats.org/officeDocument/2006/relationships/chart" Target="../charts/chart111.xml"/><Relationship Id="rId4" Type="http://schemas.openxmlformats.org/officeDocument/2006/relationships/chart" Target="../charts/chart110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4.xml"/><Relationship Id="rId2" Type="http://schemas.openxmlformats.org/officeDocument/2006/relationships/chart" Target="../charts/chart113.xml"/><Relationship Id="rId1" Type="http://schemas.openxmlformats.org/officeDocument/2006/relationships/chart" Target="../charts/chart112.xml"/><Relationship Id="rId5" Type="http://schemas.openxmlformats.org/officeDocument/2006/relationships/chart" Target="../charts/chart116.xml"/><Relationship Id="rId4" Type="http://schemas.openxmlformats.org/officeDocument/2006/relationships/chart" Target="../charts/chart1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0</xdr:rowOff>
    </xdr:from>
    <xdr:to>
      <xdr:col>5</xdr:col>
      <xdr:colOff>479250</xdr:colOff>
      <xdr:row>48</xdr:row>
      <xdr:rowOff>12000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35EA0636-2780-4250-83FE-76EB9CADE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49</xdr:row>
      <xdr:rowOff>161331</xdr:rowOff>
    </xdr:from>
    <xdr:to>
      <xdr:col>5</xdr:col>
      <xdr:colOff>479250</xdr:colOff>
      <xdr:row>65</xdr:row>
      <xdr:rowOff>173331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FBBF5C9E-FABB-4B0B-B2B5-D96854B91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67</xdr:row>
      <xdr:rowOff>190499</xdr:rowOff>
    </xdr:from>
    <xdr:to>
      <xdr:col>5</xdr:col>
      <xdr:colOff>479250</xdr:colOff>
      <xdr:row>84</xdr:row>
      <xdr:rowOff>11999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97D56A3-9735-42AE-9FC0-382379EE6E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104774</xdr:colOff>
      <xdr:row>1</xdr:row>
      <xdr:rowOff>23812</xdr:rowOff>
    </xdr:from>
    <xdr:to>
      <xdr:col>0</xdr:col>
      <xdr:colOff>5772149</xdr:colOff>
      <xdr:row>12</xdr:row>
      <xdr:rowOff>95250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120F1922-EA26-4284-AAC2-857C2A4EE3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13</xdr:row>
      <xdr:rowOff>342900</xdr:rowOff>
    </xdr:from>
    <xdr:to>
      <xdr:col>0</xdr:col>
      <xdr:colOff>5762625</xdr:colOff>
      <xdr:row>25</xdr:row>
      <xdr:rowOff>33338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15C1A63D-3A5C-4C80-A566-D60B51384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104775</xdr:colOff>
      <xdr:row>26</xdr:row>
      <xdr:rowOff>19050</xdr:rowOff>
    </xdr:from>
    <xdr:to>
      <xdr:col>0</xdr:col>
      <xdr:colOff>5772150</xdr:colOff>
      <xdr:row>37</xdr:row>
      <xdr:rowOff>90488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97614246-2747-47FB-89E7-27623D6BF2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76200</xdr:colOff>
      <xdr:row>39</xdr:row>
      <xdr:rowOff>95250</xdr:rowOff>
    </xdr:from>
    <xdr:to>
      <xdr:col>0</xdr:col>
      <xdr:colOff>5743575</xdr:colOff>
      <xdr:row>50</xdr:row>
      <xdr:rowOff>166688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26C5FDEB-8E50-4C64-AF60-EDCA328A23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171450</xdr:colOff>
      <xdr:row>53</xdr:row>
      <xdr:rowOff>180975</xdr:rowOff>
    </xdr:from>
    <xdr:to>
      <xdr:col>0</xdr:col>
      <xdr:colOff>5838825</xdr:colOff>
      <xdr:row>65</xdr:row>
      <xdr:rowOff>61913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DFF80990-C09D-44EB-B43C-4C517D3DD6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180974</xdr:colOff>
      <xdr:row>67</xdr:row>
      <xdr:rowOff>171449</xdr:rowOff>
    </xdr:from>
    <xdr:to>
      <xdr:col>0</xdr:col>
      <xdr:colOff>5819775</xdr:colOff>
      <xdr:row>79</xdr:row>
      <xdr:rowOff>133350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34C47B08-910C-48BE-900F-2D5C35051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195262</xdr:colOff>
      <xdr:row>111</xdr:row>
      <xdr:rowOff>171450</xdr:rowOff>
    </xdr:from>
    <xdr:to>
      <xdr:col>0</xdr:col>
      <xdr:colOff>5829300</xdr:colOff>
      <xdr:row>123</xdr:row>
      <xdr:rowOff>171450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F96474C2-1C15-4958-87A6-EEDC75D91D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190500</xdr:colOff>
      <xdr:row>128</xdr:row>
      <xdr:rowOff>138112</xdr:rowOff>
    </xdr:from>
    <xdr:to>
      <xdr:col>0</xdr:col>
      <xdr:colOff>4762500</xdr:colOff>
      <xdr:row>143</xdr:row>
      <xdr:rowOff>23812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B65D0748-CF24-4099-B232-32C1EF027B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180974</xdr:colOff>
      <xdr:row>82</xdr:row>
      <xdr:rowOff>0</xdr:rowOff>
    </xdr:from>
    <xdr:to>
      <xdr:col>0</xdr:col>
      <xdr:colOff>5819775</xdr:colOff>
      <xdr:row>93</xdr:row>
      <xdr:rowOff>152401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AC77DC34-B2C9-4922-A184-42CAA8553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180974</xdr:colOff>
      <xdr:row>97</xdr:row>
      <xdr:rowOff>0</xdr:rowOff>
    </xdr:from>
    <xdr:to>
      <xdr:col>0</xdr:col>
      <xdr:colOff>5819775</xdr:colOff>
      <xdr:row>108</xdr:row>
      <xdr:rowOff>152401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BA3C1B79-550A-4750-AFC7-E45ADAB056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95248</xdr:colOff>
      <xdr:row>1</xdr:row>
      <xdr:rowOff>85725</xdr:rowOff>
    </xdr:from>
    <xdr:to>
      <xdr:col>9</xdr:col>
      <xdr:colOff>19050</xdr:colOff>
      <xdr:row>17</xdr:row>
      <xdr:rowOff>38101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54FE663-850B-4F9F-9E40-6CD892388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18</xdr:row>
      <xdr:rowOff>71437</xdr:rowOff>
    </xdr:from>
    <xdr:to>
      <xdr:col>4</xdr:col>
      <xdr:colOff>257175</xdr:colOff>
      <xdr:row>29</xdr:row>
      <xdr:rowOff>66675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9122BAA8-D1DD-4DCB-A3F0-990553BEB8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49</xdr:row>
      <xdr:rowOff>52387</xdr:rowOff>
    </xdr:from>
    <xdr:to>
      <xdr:col>4</xdr:col>
      <xdr:colOff>104775</xdr:colOff>
      <xdr:row>61</xdr:row>
      <xdr:rowOff>80962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DC67E925-6FDE-441B-BE17-F2F55594A1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63</xdr:row>
      <xdr:rowOff>38100</xdr:rowOff>
    </xdr:from>
    <xdr:to>
      <xdr:col>7</xdr:col>
      <xdr:colOff>276226</xdr:colOff>
      <xdr:row>78</xdr:row>
      <xdr:rowOff>180976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E61E4FBE-AB87-4E4D-A62B-DC99768866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82</xdr:row>
      <xdr:rowOff>0</xdr:rowOff>
    </xdr:from>
    <xdr:to>
      <xdr:col>4</xdr:col>
      <xdr:colOff>257175</xdr:colOff>
      <xdr:row>93</xdr:row>
      <xdr:rowOff>119063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467FC1DE-3A9C-428B-8C27-07C4877CE1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96</xdr:row>
      <xdr:rowOff>0</xdr:rowOff>
    </xdr:from>
    <xdr:to>
      <xdr:col>7</xdr:col>
      <xdr:colOff>247651</xdr:colOff>
      <xdr:row>111</xdr:row>
      <xdr:rowOff>142876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55E355DF-9B9B-4822-A645-FCCDB553A2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115</xdr:row>
      <xdr:rowOff>0</xdr:rowOff>
    </xdr:from>
    <xdr:to>
      <xdr:col>4</xdr:col>
      <xdr:colOff>257175</xdr:colOff>
      <xdr:row>127</xdr:row>
      <xdr:rowOff>42863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B91A1B7D-CA76-4B48-AF80-1173485334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130</xdr:row>
      <xdr:rowOff>0</xdr:rowOff>
    </xdr:from>
    <xdr:to>
      <xdr:col>7</xdr:col>
      <xdr:colOff>247651</xdr:colOff>
      <xdr:row>145</xdr:row>
      <xdr:rowOff>142876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69CC7BCC-0B80-4420-A052-70C3034053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149</xdr:row>
      <xdr:rowOff>0</xdr:rowOff>
    </xdr:from>
    <xdr:to>
      <xdr:col>4</xdr:col>
      <xdr:colOff>257175</xdr:colOff>
      <xdr:row>161</xdr:row>
      <xdr:rowOff>42863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99B3154F-A487-41DC-9844-A15D2B5313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217</xdr:row>
      <xdr:rowOff>347662</xdr:rowOff>
    </xdr:from>
    <xdr:to>
      <xdr:col>5</xdr:col>
      <xdr:colOff>28575</xdr:colOff>
      <xdr:row>231</xdr:row>
      <xdr:rowOff>90487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CCE253D2-B17E-41A3-A9E1-2278FE5DBF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194</xdr:row>
      <xdr:rowOff>90487</xdr:rowOff>
    </xdr:from>
    <xdr:to>
      <xdr:col>4</xdr:col>
      <xdr:colOff>800100</xdr:colOff>
      <xdr:row>208</xdr:row>
      <xdr:rowOff>166687</xdr:rowOff>
    </xdr:to>
    <xdr:graphicFrame macro="">
      <xdr:nvGraphicFramePr>
        <xdr:cNvPr id="12" name="Grafico 11">
          <a:extLst>
            <a:ext uri="{FF2B5EF4-FFF2-40B4-BE49-F238E27FC236}">
              <a16:creationId xmlns:a16="http://schemas.microsoft.com/office/drawing/2014/main" id="{0149A791-6CC6-4FAB-B7F3-DEC4B51F4C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170</xdr:row>
      <xdr:rowOff>109537</xdr:rowOff>
    </xdr:from>
    <xdr:to>
      <xdr:col>5</xdr:col>
      <xdr:colOff>19050</xdr:colOff>
      <xdr:row>184</xdr:row>
      <xdr:rowOff>185737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206C90F4-E343-4CAE-B491-50EB554B00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234</xdr:row>
      <xdr:rowOff>152399</xdr:rowOff>
    </xdr:from>
    <xdr:to>
      <xdr:col>6</xdr:col>
      <xdr:colOff>27900</xdr:colOff>
      <xdr:row>249</xdr:row>
      <xdr:rowOff>146324</xdr:rowOff>
    </xdr:to>
    <xdr:graphicFrame macro="">
      <xdr:nvGraphicFramePr>
        <xdr:cNvPr id="14" name="Grafico 13">
          <a:extLst>
            <a:ext uri="{FF2B5EF4-FFF2-40B4-BE49-F238E27FC236}">
              <a16:creationId xmlns:a16="http://schemas.microsoft.com/office/drawing/2014/main" id="{29FA8A1C-7159-4469-8721-92F1683CB2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253</xdr:row>
      <xdr:rowOff>152399</xdr:rowOff>
    </xdr:from>
    <xdr:to>
      <xdr:col>6</xdr:col>
      <xdr:colOff>27900</xdr:colOff>
      <xdr:row>268</xdr:row>
      <xdr:rowOff>146324</xdr:rowOff>
    </xdr:to>
    <xdr:graphicFrame macro="">
      <xdr:nvGraphicFramePr>
        <xdr:cNvPr id="15" name="Grafico 14">
          <a:extLst>
            <a:ext uri="{FF2B5EF4-FFF2-40B4-BE49-F238E27FC236}">
              <a16:creationId xmlns:a16="http://schemas.microsoft.com/office/drawing/2014/main" id="{2AF0F1BF-A780-494B-9ED3-8E7F05BE89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272</xdr:row>
      <xdr:rowOff>152399</xdr:rowOff>
    </xdr:from>
    <xdr:to>
      <xdr:col>6</xdr:col>
      <xdr:colOff>27900</xdr:colOff>
      <xdr:row>287</xdr:row>
      <xdr:rowOff>146324</xdr:rowOff>
    </xdr:to>
    <xdr:graphicFrame macro="">
      <xdr:nvGraphicFramePr>
        <xdr:cNvPr id="16" name="Grafico 15">
          <a:extLst>
            <a:ext uri="{FF2B5EF4-FFF2-40B4-BE49-F238E27FC236}">
              <a16:creationId xmlns:a16="http://schemas.microsoft.com/office/drawing/2014/main" id="{EF9C6DE9-D7C6-4725-89FA-6FA62768F7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290</xdr:row>
      <xdr:rowOff>152399</xdr:rowOff>
    </xdr:from>
    <xdr:to>
      <xdr:col>6</xdr:col>
      <xdr:colOff>27900</xdr:colOff>
      <xdr:row>305</xdr:row>
      <xdr:rowOff>146324</xdr:rowOff>
    </xdr:to>
    <xdr:graphicFrame macro="">
      <xdr:nvGraphicFramePr>
        <xdr:cNvPr id="17" name="Grafico 16">
          <a:extLst>
            <a:ext uri="{FF2B5EF4-FFF2-40B4-BE49-F238E27FC236}">
              <a16:creationId xmlns:a16="http://schemas.microsoft.com/office/drawing/2014/main" id="{03AA3249-9AA7-44B2-967B-5D3944B990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190500</xdr:colOff>
      <xdr:row>308</xdr:row>
      <xdr:rowOff>19049</xdr:rowOff>
    </xdr:from>
    <xdr:to>
      <xdr:col>11</xdr:col>
      <xdr:colOff>144900</xdr:colOff>
      <xdr:row>322</xdr:row>
      <xdr:rowOff>117749</xdr:rowOff>
    </xdr:to>
    <xdr:graphicFrame macro="">
      <xdr:nvGraphicFramePr>
        <xdr:cNvPr id="18" name="Grafico 17">
          <a:extLst>
            <a:ext uri="{FF2B5EF4-FFF2-40B4-BE49-F238E27FC236}">
              <a16:creationId xmlns:a16="http://schemas.microsoft.com/office/drawing/2014/main" id="{10BA7A2D-83A0-4E20-9706-841C9C9DE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190500</xdr:colOff>
      <xdr:row>324</xdr:row>
      <xdr:rowOff>95249</xdr:rowOff>
    </xdr:from>
    <xdr:to>
      <xdr:col>11</xdr:col>
      <xdr:colOff>144900</xdr:colOff>
      <xdr:row>338</xdr:row>
      <xdr:rowOff>184424</xdr:rowOff>
    </xdr:to>
    <xdr:graphicFrame macro="">
      <xdr:nvGraphicFramePr>
        <xdr:cNvPr id="19" name="Grafico 18">
          <a:extLst>
            <a:ext uri="{FF2B5EF4-FFF2-40B4-BE49-F238E27FC236}">
              <a16:creationId xmlns:a16="http://schemas.microsoft.com/office/drawing/2014/main" id="{F60F6506-BEBB-485C-891C-174E087626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190500</xdr:colOff>
      <xdr:row>341</xdr:row>
      <xdr:rowOff>57149</xdr:rowOff>
    </xdr:from>
    <xdr:to>
      <xdr:col>11</xdr:col>
      <xdr:colOff>144900</xdr:colOff>
      <xdr:row>356</xdr:row>
      <xdr:rowOff>70124</xdr:rowOff>
    </xdr:to>
    <xdr:graphicFrame macro="">
      <xdr:nvGraphicFramePr>
        <xdr:cNvPr id="20" name="Grafico 19">
          <a:extLst>
            <a:ext uri="{FF2B5EF4-FFF2-40B4-BE49-F238E27FC236}">
              <a16:creationId xmlns:a16="http://schemas.microsoft.com/office/drawing/2014/main" id="{135DBD9F-8417-48B9-AB7C-F2E9432CD6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200025</xdr:colOff>
      <xdr:row>359</xdr:row>
      <xdr:rowOff>0</xdr:rowOff>
    </xdr:from>
    <xdr:to>
      <xdr:col>11</xdr:col>
      <xdr:colOff>154425</xdr:colOff>
      <xdr:row>372</xdr:row>
      <xdr:rowOff>155850</xdr:rowOff>
    </xdr:to>
    <xdr:graphicFrame macro="">
      <xdr:nvGraphicFramePr>
        <xdr:cNvPr id="21" name="Grafico 20">
          <a:extLst>
            <a:ext uri="{FF2B5EF4-FFF2-40B4-BE49-F238E27FC236}">
              <a16:creationId xmlns:a16="http://schemas.microsoft.com/office/drawing/2014/main" id="{4B14F901-FDAB-4BE3-B975-625BE5E6EB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209550</xdr:colOff>
      <xdr:row>375</xdr:row>
      <xdr:rowOff>0</xdr:rowOff>
    </xdr:from>
    <xdr:to>
      <xdr:col>11</xdr:col>
      <xdr:colOff>163950</xdr:colOff>
      <xdr:row>388</xdr:row>
      <xdr:rowOff>155850</xdr:rowOff>
    </xdr:to>
    <xdr:graphicFrame macro="">
      <xdr:nvGraphicFramePr>
        <xdr:cNvPr id="22" name="Grafico 21">
          <a:extLst>
            <a:ext uri="{FF2B5EF4-FFF2-40B4-BE49-F238E27FC236}">
              <a16:creationId xmlns:a16="http://schemas.microsoft.com/office/drawing/2014/main" id="{B8A2F1DB-DC2E-4905-B3C0-71C6C8EAA7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190500</xdr:colOff>
      <xdr:row>392</xdr:row>
      <xdr:rowOff>19049</xdr:rowOff>
    </xdr:from>
    <xdr:to>
      <xdr:col>11</xdr:col>
      <xdr:colOff>144900</xdr:colOff>
      <xdr:row>406</xdr:row>
      <xdr:rowOff>117749</xdr:rowOff>
    </xdr:to>
    <xdr:graphicFrame macro="">
      <xdr:nvGraphicFramePr>
        <xdr:cNvPr id="23" name="Grafico 22">
          <a:extLst>
            <a:ext uri="{FF2B5EF4-FFF2-40B4-BE49-F238E27FC236}">
              <a16:creationId xmlns:a16="http://schemas.microsoft.com/office/drawing/2014/main" id="{245D2756-A857-42E4-A154-DDC9385F9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190500</xdr:colOff>
      <xdr:row>408</xdr:row>
      <xdr:rowOff>95249</xdr:rowOff>
    </xdr:from>
    <xdr:to>
      <xdr:col>11</xdr:col>
      <xdr:colOff>144900</xdr:colOff>
      <xdr:row>422</xdr:row>
      <xdr:rowOff>184424</xdr:rowOff>
    </xdr:to>
    <xdr:graphicFrame macro="">
      <xdr:nvGraphicFramePr>
        <xdr:cNvPr id="24" name="Grafico 23">
          <a:extLst>
            <a:ext uri="{FF2B5EF4-FFF2-40B4-BE49-F238E27FC236}">
              <a16:creationId xmlns:a16="http://schemas.microsoft.com/office/drawing/2014/main" id="{D8281EEF-70FC-40DE-B701-51571C8CA1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0</xdr:col>
      <xdr:colOff>190500</xdr:colOff>
      <xdr:row>425</xdr:row>
      <xdr:rowOff>57149</xdr:rowOff>
    </xdr:from>
    <xdr:to>
      <xdr:col>11</xdr:col>
      <xdr:colOff>144900</xdr:colOff>
      <xdr:row>440</xdr:row>
      <xdr:rowOff>70124</xdr:rowOff>
    </xdr:to>
    <xdr:graphicFrame macro="">
      <xdr:nvGraphicFramePr>
        <xdr:cNvPr id="25" name="Grafico 24">
          <a:extLst>
            <a:ext uri="{FF2B5EF4-FFF2-40B4-BE49-F238E27FC236}">
              <a16:creationId xmlns:a16="http://schemas.microsoft.com/office/drawing/2014/main" id="{398FEF55-F13D-47E8-99B7-284B694FD9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200025</xdr:colOff>
      <xdr:row>443</xdr:row>
      <xdr:rowOff>0</xdr:rowOff>
    </xdr:from>
    <xdr:to>
      <xdr:col>11</xdr:col>
      <xdr:colOff>154425</xdr:colOff>
      <xdr:row>456</xdr:row>
      <xdr:rowOff>155850</xdr:rowOff>
    </xdr:to>
    <xdr:graphicFrame macro="">
      <xdr:nvGraphicFramePr>
        <xdr:cNvPr id="26" name="Grafico 25">
          <a:extLst>
            <a:ext uri="{FF2B5EF4-FFF2-40B4-BE49-F238E27FC236}">
              <a16:creationId xmlns:a16="http://schemas.microsoft.com/office/drawing/2014/main" id="{FDDC5B5D-D31E-4F58-86CF-BECDE0F34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0</xdr:col>
      <xdr:colOff>209550</xdr:colOff>
      <xdr:row>459</xdr:row>
      <xdr:rowOff>0</xdr:rowOff>
    </xdr:from>
    <xdr:to>
      <xdr:col>11</xdr:col>
      <xdr:colOff>163950</xdr:colOff>
      <xdr:row>472</xdr:row>
      <xdr:rowOff>155850</xdr:rowOff>
    </xdr:to>
    <xdr:graphicFrame macro="">
      <xdr:nvGraphicFramePr>
        <xdr:cNvPr id="27" name="Grafico 26">
          <a:extLst>
            <a:ext uri="{FF2B5EF4-FFF2-40B4-BE49-F238E27FC236}">
              <a16:creationId xmlns:a16="http://schemas.microsoft.com/office/drawing/2014/main" id="{8793B808-6794-4AC5-9D56-1F21AED9EA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223837</xdr:colOff>
      <xdr:row>29</xdr:row>
      <xdr:rowOff>4762</xdr:rowOff>
    </xdr:from>
    <xdr:to>
      <xdr:col>4</xdr:col>
      <xdr:colOff>945112</xdr:colOff>
      <xdr:row>47</xdr:row>
      <xdr:rowOff>4762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AC24B0D8-560C-45A5-8318-2114E6E073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209549</xdr:colOff>
      <xdr:row>49</xdr:row>
      <xdr:rowOff>61912</xdr:rowOff>
    </xdr:from>
    <xdr:to>
      <xdr:col>4</xdr:col>
      <xdr:colOff>933449</xdr:colOff>
      <xdr:row>67</xdr:row>
      <xdr:rowOff>61912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1282D067-6274-496D-87B7-0B46E47CFE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223837</xdr:colOff>
      <xdr:row>99</xdr:row>
      <xdr:rowOff>4762</xdr:rowOff>
    </xdr:from>
    <xdr:to>
      <xdr:col>4</xdr:col>
      <xdr:colOff>945112</xdr:colOff>
      <xdr:row>117</xdr:row>
      <xdr:rowOff>4762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AB8686A8-DC2E-4AFC-8DA3-CB1D16ECF0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200025</xdr:colOff>
      <xdr:row>119</xdr:row>
      <xdr:rowOff>95250</xdr:rowOff>
    </xdr:from>
    <xdr:to>
      <xdr:col>4</xdr:col>
      <xdr:colOff>923925</xdr:colOff>
      <xdr:row>137</xdr:row>
      <xdr:rowOff>95250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18D4AEE7-FD5F-4856-9939-A5E7B8B5FB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109537</xdr:colOff>
      <xdr:row>166</xdr:row>
      <xdr:rowOff>42862</xdr:rowOff>
    </xdr:from>
    <xdr:to>
      <xdr:col>4</xdr:col>
      <xdr:colOff>709612</xdr:colOff>
      <xdr:row>184</xdr:row>
      <xdr:rowOff>42862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F7F4BA07-CD6D-494E-9BB3-291E44A95C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109537</xdr:colOff>
      <xdr:row>187</xdr:row>
      <xdr:rowOff>52387</xdr:rowOff>
    </xdr:from>
    <xdr:to>
      <xdr:col>4</xdr:col>
      <xdr:colOff>709612</xdr:colOff>
      <xdr:row>205</xdr:row>
      <xdr:rowOff>52387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2D97D898-8C43-4ED9-88FA-8B4E3FA33F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109537</xdr:colOff>
      <xdr:row>235</xdr:row>
      <xdr:rowOff>42862</xdr:rowOff>
    </xdr:from>
    <xdr:to>
      <xdr:col>4</xdr:col>
      <xdr:colOff>709612</xdr:colOff>
      <xdr:row>253</xdr:row>
      <xdr:rowOff>42862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C8323E40-457B-4F54-969D-BE773139AD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109537</xdr:colOff>
      <xdr:row>256</xdr:row>
      <xdr:rowOff>52387</xdr:rowOff>
    </xdr:from>
    <xdr:to>
      <xdr:col>4</xdr:col>
      <xdr:colOff>709612</xdr:colOff>
      <xdr:row>274</xdr:row>
      <xdr:rowOff>52387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BE0C31DB-121F-433A-8664-F151DE848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233362</xdr:colOff>
      <xdr:row>302</xdr:row>
      <xdr:rowOff>138112</xdr:rowOff>
    </xdr:from>
    <xdr:to>
      <xdr:col>3</xdr:col>
      <xdr:colOff>595312</xdr:colOff>
      <xdr:row>320</xdr:row>
      <xdr:rowOff>138112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479C75D2-5A14-40D2-8EB4-1AA5868A10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238125</xdr:colOff>
      <xdr:row>323</xdr:row>
      <xdr:rowOff>57150</xdr:rowOff>
    </xdr:from>
    <xdr:to>
      <xdr:col>3</xdr:col>
      <xdr:colOff>600075</xdr:colOff>
      <xdr:row>341</xdr:row>
      <xdr:rowOff>57150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ADBFCC3D-E29C-46F1-B327-D024847B93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233362</xdr:colOff>
      <xdr:row>371</xdr:row>
      <xdr:rowOff>138112</xdr:rowOff>
    </xdr:from>
    <xdr:to>
      <xdr:col>3</xdr:col>
      <xdr:colOff>595312</xdr:colOff>
      <xdr:row>389</xdr:row>
      <xdr:rowOff>138112</xdr:rowOff>
    </xdr:to>
    <xdr:graphicFrame macro="">
      <xdr:nvGraphicFramePr>
        <xdr:cNvPr id="12" name="Grafico 11">
          <a:extLst>
            <a:ext uri="{FF2B5EF4-FFF2-40B4-BE49-F238E27FC236}">
              <a16:creationId xmlns:a16="http://schemas.microsoft.com/office/drawing/2014/main" id="{8ECCB728-1B9E-4112-88EF-A78BBD7189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238125</xdr:colOff>
      <xdr:row>392</xdr:row>
      <xdr:rowOff>57150</xdr:rowOff>
    </xdr:from>
    <xdr:to>
      <xdr:col>3</xdr:col>
      <xdr:colOff>600075</xdr:colOff>
      <xdr:row>410</xdr:row>
      <xdr:rowOff>57150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501E9B30-7B89-4DE9-A2BF-935948B1FD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174959</xdr:colOff>
      <xdr:row>128</xdr:row>
      <xdr:rowOff>19052</xdr:rowOff>
    </xdr:from>
    <xdr:to>
      <xdr:col>3</xdr:col>
      <xdr:colOff>649196</xdr:colOff>
      <xdr:row>147</xdr:row>
      <xdr:rowOff>31052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B4D3824B-8D2F-44BD-A210-6B9AAF46BF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175960</xdr:colOff>
      <xdr:row>152</xdr:row>
      <xdr:rowOff>9023</xdr:rowOff>
    </xdr:from>
    <xdr:to>
      <xdr:col>3</xdr:col>
      <xdr:colOff>650197</xdr:colOff>
      <xdr:row>171</xdr:row>
      <xdr:rowOff>21023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E0F9F6A9-0CB2-4CBC-87D5-2CB710ABEB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200527</xdr:colOff>
      <xdr:row>234</xdr:row>
      <xdr:rowOff>92993</xdr:rowOff>
    </xdr:from>
    <xdr:to>
      <xdr:col>3</xdr:col>
      <xdr:colOff>674764</xdr:colOff>
      <xdr:row>253</xdr:row>
      <xdr:rowOff>104993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2AAEC7D6-800F-43B1-B2B3-F0CA25A1B3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174959</xdr:colOff>
      <xdr:row>173</xdr:row>
      <xdr:rowOff>19052</xdr:rowOff>
    </xdr:from>
    <xdr:to>
      <xdr:col>3</xdr:col>
      <xdr:colOff>649196</xdr:colOff>
      <xdr:row>192</xdr:row>
      <xdr:rowOff>31052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356B6B5F-D44E-40EE-8BC6-1B02D3A717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175960</xdr:colOff>
      <xdr:row>197</xdr:row>
      <xdr:rowOff>9023</xdr:rowOff>
    </xdr:from>
    <xdr:to>
      <xdr:col>3</xdr:col>
      <xdr:colOff>650197</xdr:colOff>
      <xdr:row>216</xdr:row>
      <xdr:rowOff>21023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4579CBA3-9CA7-47CC-8393-08EE1DEEF9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171448</xdr:colOff>
      <xdr:row>13</xdr:row>
      <xdr:rowOff>9522</xdr:rowOff>
    </xdr:from>
    <xdr:to>
      <xdr:col>5</xdr:col>
      <xdr:colOff>1041223</xdr:colOff>
      <xdr:row>29</xdr:row>
      <xdr:rowOff>21522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88D98B2A-4F00-423E-9FC8-2754ACDC60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171448</xdr:colOff>
      <xdr:row>33</xdr:row>
      <xdr:rowOff>47624</xdr:rowOff>
    </xdr:from>
    <xdr:to>
      <xdr:col>5</xdr:col>
      <xdr:colOff>1041223</xdr:colOff>
      <xdr:row>49</xdr:row>
      <xdr:rowOff>59624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FCE3A2A5-2381-4911-8B29-3A43E8EE1A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295274</xdr:colOff>
      <xdr:row>95</xdr:row>
      <xdr:rowOff>109537</xdr:rowOff>
    </xdr:from>
    <xdr:to>
      <xdr:col>5</xdr:col>
      <xdr:colOff>981074</xdr:colOff>
      <xdr:row>109</xdr:row>
      <xdr:rowOff>185737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E105DDE3-48D7-469D-A345-804EB20905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295274</xdr:colOff>
      <xdr:row>136</xdr:row>
      <xdr:rowOff>109537</xdr:rowOff>
    </xdr:from>
    <xdr:to>
      <xdr:col>5</xdr:col>
      <xdr:colOff>981074</xdr:colOff>
      <xdr:row>150</xdr:row>
      <xdr:rowOff>185737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5E89EE90-AEF6-4DF3-83F6-A6F50FE766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147638</xdr:colOff>
      <xdr:row>275</xdr:row>
      <xdr:rowOff>185738</xdr:rowOff>
    </xdr:from>
    <xdr:to>
      <xdr:col>6</xdr:col>
      <xdr:colOff>55388</xdr:colOff>
      <xdr:row>295</xdr:row>
      <xdr:rowOff>7238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38014C26-CD73-443B-9F08-84D86E447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147638</xdr:colOff>
      <xdr:row>112</xdr:row>
      <xdr:rowOff>152400</xdr:rowOff>
    </xdr:from>
    <xdr:to>
      <xdr:col>6</xdr:col>
      <xdr:colOff>55388</xdr:colOff>
      <xdr:row>131</xdr:row>
      <xdr:rowOff>135825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E8A49256-426D-4146-AD92-05CA396139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147638</xdr:colOff>
      <xdr:row>135</xdr:row>
      <xdr:rowOff>23812</xdr:rowOff>
    </xdr:from>
    <xdr:to>
      <xdr:col>6</xdr:col>
      <xdr:colOff>55388</xdr:colOff>
      <xdr:row>154</xdr:row>
      <xdr:rowOff>7237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AB759259-F39D-42F5-B76A-9CF3BDDD5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147638</xdr:colOff>
      <xdr:row>249</xdr:row>
      <xdr:rowOff>14288</xdr:rowOff>
    </xdr:from>
    <xdr:to>
      <xdr:col>2</xdr:col>
      <xdr:colOff>1124888</xdr:colOff>
      <xdr:row>260</xdr:row>
      <xdr:rowOff>33113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1D0DEED4-1640-4E52-9887-134DEDFB5A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1268888</xdr:colOff>
      <xdr:row>249</xdr:row>
      <xdr:rowOff>14288</xdr:rowOff>
    </xdr:from>
    <xdr:to>
      <xdr:col>6</xdr:col>
      <xdr:colOff>55388</xdr:colOff>
      <xdr:row>260</xdr:row>
      <xdr:rowOff>33113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8F67D7B8-0258-4A13-AEB1-33D3804D90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147638</xdr:colOff>
      <xdr:row>261</xdr:row>
      <xdr:rowOff>14288</xdr:rowOff>
    </xdr:from>
    <xdr:to>
      <xdr:col>2</xdr:col>
      <xdr:colOff>1124888</xdr:colOff>
      <xdr:row>272</xdr:row>
      <xdr:rowOff>33113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819095AF-4CAE-4FEF-9810-3786B231B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1268888</xdr:colOff>
      <xdr:row>261</xdr:row>
      <xdr:rowOff>14288</xdr:rowOff>
    </xdr:from>
    <xdr:to>
      <xdr:col>6</xdr:col>
      <xdr:colOff>55388</xdr:colOff>
      <xdr:row>272</xdr:row>
      <xdr:rowOff>33113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6CFAC525-3937-4DB1-970E-4FD140C8A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147638</xdr:colOff>
      <xdr:row>157</xdr:row>
      <xdr:rowOff>0</xdr:rowOff>
    </xdr:from>
    <xdr:to>
      <xdr:col>2</xdr:col>
      <xdr:colOff>1124888</xdr:colOff>
      <xdr:row>168</xdr:row>
      <xdr:rowOff>18825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BAB6C537-8B69-4E7F-AA85-0C3617BDBE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1268888</xdr:colOff>
      <xdr:row>157</xdr:row>
      <xdr:rowOff>9525</xdr:rowOff>
    </xdr:from>
    <xdr:to>
      <xdr:col>6</xdr:col>
      <xdr:colOff>55388</xdr:colOff>
      <xdr:row>168</xdr:row>
      <xdr:rowOff>28350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B3C75A73-4AFD-4470-BF8E-2A86F57F56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147638</xdr:colOff>
      <xdr:row>168</xdr:row>
      <xdr:rowOff>123825</xdr:rowOff>
    </xdr:from>
    <xdr:to>
      <xdr:col>2</xdr:col>
      <xdr:colOff>1124888</xdr:colOff>
      <xdr:row>179</xdr:row>
      <xdr:rowOff>142650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34724620-2E64-4EDB-8D11-8D3800962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1268888</xdr:colOff>
      <xdr:row>168</xdr:row>
      <xdr:rowOff>123825</xdr:rowOff>
    </xdr:from>
    <xdr:to>
      <xdr:col>6</xdr:col>
      <xdr:colOff>55388</xdr:colOff>
      <xdr:row>179</xdr:row>
      <xdr:rowOff>142650</xdr:rowOff>
    </xdr:to>
    <xdr:graphicFrame macro="">
      <xdr:nvGraphicFramePr>
        <xdr:cNvPr id="12" name="Grafico 11">
          <a:extLst>
            <a:ext uri="{FF2B5EF4-FFF2-40B4-BE49-F238E27FC236}">
              <a16:creationId xmlns:a16="http://schemas.microsoft.com/office/drawing/2014/main" id="{8DD2FE90-6C67-4422-9271-3F501E9F86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147638</xdr:colOff>
      <xdr:row>183</xdr:row>
      <xdr:rowOff>47625</xdr:rowOff>
    </xdr:from>
    <xdr:to>
      <xdr:col>6</xdr:col>
      <xdr:colOff>55388</xdr:colOff>
      <xdr:row>202</xdr:row>
      <xdr:rowOff>31050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C83D02E9-2029-4224-8DE3-C9EA95B977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147638</xdr:colOff>
      <xdr:row>205</xdr:row>
      <xdr:rowOff>47625</xdr:rowOff>
    </xdr:from>
    <xdr:to>
      <xdr:col>6</xdr:col>
      <xdr:colOff>55388</xdr:colOff>
      <xdr:row>224</xdr:row>
      <xdr:rowOff>31050</xdr:rowOff>
    </xdr:to>
    <xdr:graphicFrame macro="">
      <xdr:nvGraphicFramePr>
        <xdr:cNvPr id="14" name="Grafico 13">
          <a:extLst>
            <a:ext uri="{FF2B5EF4-FFF2-40B4-BE49-F238E27FC236}">
              <a16:creationId xmlns:a16="http://schemas.microsoft.com/office/drawing/2014/main" id="{1DDE96BA-A235-4867-920E-968B3A70A2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147638</xdr:colOff>
      <xdr:row>227</xdr:row>
      <xdr:rowOff>66674</xdr:rowOff>
    </xdr:from>
    <xdr:to>
      <xdr:col>6</xdr:col>
      <xdr:colOff>55388</xdr:colOff>
      <xdr:row>246</xdr:row>
      <xdr:rowOff>50099</xdr:rowOff>
    </xdr:to>
    <xdr:graphicFrame macro="">
      <xdr:nvGraphicFramePr>
        <xdr:cNvPr id="15" name="Grafico 14">
          <a:extLst>
            <a:ext uri="{FF2B5EF4-FFF2-40B4-BE49-F238E27FC236}">
              <a16:creationId xmlns:a16="http://schemas.microsoft.com/office/drawing/2014/main" id="{12372DDE-9987-480D-96D7-00E8EC92E1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68</xdr:row>
      <xdr:rowOff>14287</xdr:rowOff>
    </xdr:from>
    <xdr:to>
      <xdr:col>4</xdr:col>
      <xdr:colOff>1593674</xdr:colOff>
      <xdr:row>86</xdr:row>
      <xdr:rowOff>159637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E7973DC-0796-4942-AD71-2E2E006173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133349</xdr:colOff>
      <xdr:row>90</xdr:row>
      <xdr:rowOff>14287</xdr:rowOff>
    </xdr:from>
    <xdr:to>
      <xdr:col>4</xdr:col>
      <xdr:colOff>1593674</xdr:colOff>
      <xdr:row>108</xdr:row>
      <xdr:rowOff>159637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4D8E926E-B21A-431C-9478-CC7B00034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123824</xdr:colOff>
      <xdr:row>112</xdr:row>
      <xdr:rowOff>90487</xdr:rowOff>
    </xdr:from>
    <xdr:to>
      <xdr:col>4</xdr:col>
      <xdr:colOff>1584149</xdr:colOff>
      <xdr:row>131</xdr:row>
      <xdr:rowOff>73912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6628039C-0384-4BCB-82F0-DFEDCACA12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142874</xdr:colOff>
      <xdr:row>178</xdr:row>
      <xdr:rowOff>0</xdr:rowOff>
    </xdr:from>
    <xdr:to>
      <xdr:col>4</xdr:col>
      <xdr:colOff>1603199</xdr:colOff>
      <xdr:row>196</xdr:row>
      <xdr:rowOff>145350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AB0384C4-E62F-4EF5-AE97-0CD41D84B4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142874</xdr:colOff>
      <xdr:row>134</xdr:row>
      <xdr:rowOff>0</xdr:rowOff>
    </xdr:from>
    <xdr:to>
      <xdr:col>4</xdr:col>
      <xdr:colOff>1603199</xdr:colOff>
      <xdr:row>152</xdr:row>
      <xdr:rowOff>145350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341652E3-EE29-4FCB-84FD-11D7678568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142874</xdr:colOff>
      <xdr:row>155</xdr:row>
      <xdr:rowOff>152400</xdr:rowOff>
    </xdr:from>
    <xdr:to>
      <xdr:col>4</xdr:col>
      <xdr:colOff>1603199</xdr:colOff>
      <xdr:row>174</xdr:row>
      <xdr:rowOff>135825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BDAD36E4-F1BC-4411-A409-91896E2BA1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70</xdr:row>
      <xdr:rowOff>14287</xdr:rowOff>
    </xdr:from>
    <xdr:to>
      <xdr:col>4</xdr:col>
      <xdr:colOff>1593674</xdr:colOff>
      <xdr:row>88</xdr:row>
      <xdr:rowOff>159637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52B7CA2-3726-41E9-A024-CDFA0B2EC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133349</xdr:colOff>
      <xdr:row>92</xdr:row>
      <xdr:rowOff>14287</xdr:rowOff>
    </xdr:from>
    <xdr:to>
      <xdr:col>4</xdr:col>
      <xdr:colOff>1593674</xdr:colOff>
      <xdr:row>110</xdr:row>
      <xdr:rowOff>159637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E005DCC-F44C-43C7-BE29-B6E290115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123824</xdr:colOff>
      <xdr:row>114</xdr:row>
      <xdr:rowOff>90487</xdr:rowOff>
    </xdr:from>
    <xdr:to>
      <xdr:col>4</xdr:col>
      <xdr:colOff>1584149</xdr:colOff>
      <xdr:row>133</xdr:row>
      <xdr:rowOff>73912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DB4D02B9-A09E-4998-917F-7866F7732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142874</xdr:colOff>
      <xdr:row>180</xdr:row>
      <xdr:rowOff>0</xdr:rowOff>
    </xdr:from>
    <xdr:to>
      <xdr:col>4</xdr:col>
      <xdr:colOff>1603199</xdr:colOff>
      <xdr:row>198</xdr:row>
      <xdr:rowOff>145350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A047C7EF-8F1C-4E02-AE9A-EE74586789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142874</xdr:colOff>
      <xdr:row>136</xdr:row>
      <xdr:rowOff>0</xdr:rowOff>
    </xdr:from>
    <xdr:to>
      <xdr:col>4</xdr:col>
      <xdr:colOff>1603199</xdr:colOff>
      <xdr:row>154</xdr:row>
      <xdr:rowOff>145350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36B102EC-2588-45AD-9517-0F9735C806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142874</xdr:colOff>
      <xdr:row>157</xdr:row>
      <xdr:rowOff>152400</xdr:rowOff>
    </xdr:from>
    <xdr:to>
      <xdr:col>4</xdr:col>
      <xdr:colOff>1603199</xdr:colOff>
      <xdr:row>176</xdr:row>
      <xdr:rowOff>135825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9484B7DC-C80F-4975-9BFB-BFCDB80E71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33</xdr:row>
      <xdr:rowOff>38100</xdr:rowOff>
    </xdr:from>
    <xdr:to>
      <xdr:col>9</xdr:col>
      <xdr:colOff>1165050</xdr:colOff>
      <xdr:row>51</xdr:row>
      <xdr:rowOff>12000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B987B73-3AB5-4E46-ADDF-390DB329C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58</xdr:row>
      <xdr:rowOff>0</xdr:rowOff>
    </xdr:from>
    <xdr:to>
      <xdr:col>9</xdr:col>
      <xdr:colOff>1165050</xdr:colOff>
      <xdr:row>75</xdr:row>
      <xdr:rowOff>145350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4D631F20-E6F6-4BE1-B99E-CD03845EA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16</xdr:row>
      <xdr:rowOff>128587</xdr:rowOff>
    </xdr:from>
    <xdr:to>
      <xdr:col>9</xdr:col>
      <xdr:colOff>755475</xdr:colOff>
      <xdr:row>34</xdr:row>
      <xdr:rowOff>102487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6860739-970C-4C45-8335-30B12C60FE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180975</xdr:colOff>
      <xdr:row>37</xdr:row>
      <xdr:rowOff>28575</xdr:rowOff>
    </xdr:from>
    <xdr:to>
      <xdr:col>9</xdr:col>
      <xdr:colOff>755475</xdr:colOff>
      <xdr:row>55</xdr:row>
      <xdr:rowOff>2475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6A5CA91A-8AE3-467F-BEB4-3465C6120F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109537</xdr:colOff>
      <xdr:row>14</xdr:row>
      <xdr:rowOff>109537</xdr:rowOff>
    </xdr:from>
    <xdr:to>
      <xdr:col>5</xdr:col>
      <xdr:colOff>788812</xdr:colOff>
      <xdr:row>30</xdr:row>
      <xdr:rowOff>121537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187DAB2-DCEA-4A02-9C51-59CABAC33E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32</xdr:row>
      <xdr:rowOff>66675</xdr:rowOff>
    </xdr:from>
    <xdr:to>
      <xdr:col>5</xdr:col>
      <xdr:colOff>774525</xdr:colOff>
      <xdr:row>48</xdr:row>
      <xdr:rowOff>78675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86CEBD8D-E929-4834-A806-1F0F4333E8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104775</xdr:colOff>
      <xdr:row>59</xdr:row>
      <xdr:rowOff>52387</xdr:rowOff>
    </xdr:from>
    <xdr:to>
      <xdr:col>5</xdr:col>
      <xdr:colOff>784050</xdr:colOff>
      <xdr:row>75</xdr:row>
      <xdr:rowOff>64387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4EC5E68B-C259-48DA-A2C1-11D223B3D3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18</xdr:row>
      <xdr:rowOff>180975</xdr:rowOff>
    </xdr:from>
    <xdr:to>
      <xdr:col>3</xdr:col>
      <xdr:colOff>1831800</xdr:colOff>
      <xdr:row>35</xdr:row>
      <xdr:rowOff>2475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B72E126-B1CC-4CE1-B421-1CDB957AB4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147637</xdr:colOff>
      <xdr:row>166</xdr:row>
      <xdr:rowOff>52387</xdr:rowOff>
    </xdr:from>
    <xdr:to>
      <xdr:col>3</xdr:col>
      <xdr:colOff>636412</xdr:colOff>
      <xdr:row>182</xdr:row>
      <xdr:rowOff>64387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425569B-6F20-4D1E-A72E-E7FE766362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147637</xdr:colOff>
      <xdr:row>147</xdr:row>
      <xdr:rowOff>61912</xdr:rowOff>
    </xdr:from>
    <xdr:to>
      <xdr:col>3</xdr:col>
      <xdr:colOff>636412</xdr:colOff>
      <xdr:row>163</xdr:row>
      <xdr:rowOff>73912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20774C51-BEA3-48A5-9C66-639EB0C9B9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128587</xdr:colOff>
      <xdr:row>194</xdr:row>
      <xdr:rowOff>80962</xdr:rowOff>
    </xdr:from>
    <xdr:to>
      <xdr:col>3</xdr:col>
      <xdr:colOff>303037</xdr:colOff>
      <xdr:row>210</xdr:row>
      <xdr:rowOff>92962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C8DDCFE2-8714-4EE8-AE56-ADEECCAABC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176212</xdr:colOff>
      <xdr:row>33</xdr:row>
      <xdr:rowOff>157162</xdr:rowOff>
    </xdr:from>
    <xdr:to>
      <xdr:col>5</xdr:col>
      <xdr:colOff>385762</xdr:colOff>
      <xdr:row>49</xdr:row>
      <xdr:rowOff>157162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D9BEA343-EEEC-45C1-A4BA-C52970E4D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138</xdr:row>
      <xdr:rowOff>90487</xdr:rowOff>
    </xdr:from>
    <xdr:to>
      <xdr:col>3</xdr:col>
      <xdr:colOff>28575</xdr:colOff>
      <xdr:row>156</xdr:row>
      <xdr:rowOff>90487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78489028-4BD2-4467-A84A-6D1D4486EF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428625</xdr:colOff>
      <xdr:row>159</xdr:row>
      <xdr:rowOff>90487</xdr:rowOff>
    </xdr:from>
    <xdr:to>
      <xdr:col>3</xdr:col>
      <xdr:colOff>28575</xdr:colOff>
      <xdr:row>177</xdr:row>
      <xdr:rowOff>90487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92625A90-2306-4D4D-9EE1-C56A490F1F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428625</xdr:colOff>
      <xdr:row>203</xdr:row>
      <xdr:rowOff>90487</xdr:rowOff>
    </xdr:from>
    <xdr:to>
      <xdr:col>3</xdr:col>
      <xdr:colOff>28575</xdr:colOff>
      <xdr:row>221</xdr:row>
      <xdr:rowOff>90487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27A940B0-1F2C-4F2F-941D-3A8707BE84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428625</xdr:colOff>
      <xdr:row>224</xdr:row>
      <xdr:rowOff>90487</xdr:rowOff>
    </xdr:from>
    <xdr:to>
      <xdr:col>3</xdr:col>
      <xdr:colOff>28575</xdr:colOff>
      <xdr:row>242</xdr:row>
      <xdr:rowOff>90487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CCB2AEB5-AAD5-49CE-AF29-308EE0CE6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428625</xdr:colOff>
      <xdr:row>32</xdr:row>
      <xdr:rowOff>90487</xdr:rowOff>
    </xdr:from>
    <xdr:to>
      <xdr:col>3</xdr:col>
      <xdr:colOff>28575</xdr:colOff>
      <xdr:row>50</xdr:row>
      <xdr:rowOff>90487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9F489029-7E3A-489F-AFE4-11C14B17A5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428625</xdr:colOff>
      <xdr:row>53</xdr:row>
      <xdr:rowOff>90487</xdr:rowOff>
    </xdr:from>
    <xdr:to>
      <xdr:col>3</xdr:col>
      <xdr:colOff>28575</xdr:colOff>
      <xdr:row>71</xdr:row>
      <xdr:rowOff>90487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8182B6AE-29C6-43EB-8469-1FEA73BAE3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428625</xdr:colOff>
      <xdr:row>74</xdr:row>
      <xdr:rowOff>90487</xdr:rowOff>
    </xdr:from>
    <xdr:to>
      <xdr:col>3</xdr:col>
      <xdr:colOff>28575</xdr:colOff>
      <xdr:row>92</xdr:row>
      <xdr:rowOff>90487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37FFB208-EDAC-4507-98D2-95BFCD8C3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428625</xdr:colOff>
      <xdr:row>95</xdr:row>
      <xdr:rowOff>90487</xdr:rowOff>
    </xdr:from>
    <xdr:to>
      <xdr:col>3</xdr:col>
      <xdr:colOff>28575</xdr:colOff>
      <xdr:row>113</xdr:row>
      <xdr:rowOff>90487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4350FC9A-6CC9-4C7D-ABA8-0C14478376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80</xdr:row>
      <xdr:rowOff>71437</xdr:rowOff>
    </xdr:from>
    <xdr:to>
      <xdr:col>7</xdr:col>
      <xdr:colOff>57150</xdr:colOff>
      <xdr:row>94</xdr:row>
      <xdr:rowOff>147637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C8C3423A-8077-413F-B5CC-226D91B75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97</xdr:row>
      <xdr:rowOff>71437</xdr:rowOff>
    </xdr:from>
    <xdr:to>
      <xdr:col>7</xdr:col>
      <xdr:colOff>57150</xdr:colOff>
      <xdr:row>111</xdr:row>
      <xdr:rowOff>147637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B7147674-CB4E-474D-BA8A-0125274E9A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66675</xdr:colOff>
      <xdr:row>115</xdr:row>
      <xdr:rowOff>71437</xdr:rowOff>
    </xdr:from>
    <xdr:to>
      <xdr:col>7</xdr:col>
      <xdr:colOff>57150</xdr:colOff>
      <xdr:row>129</xdr:row>
      <xdr:rowOff>147637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20D0B09D-8656-4F04-8D6A-28209ABF3A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66675</xdr:colOff>
      <xdr:row>27</xdr:row>
      <xdr:rowOff>71437</xdr:rowOff>
    </xdr:from>
    <xdr:to>
      <xdr:col>7</xdr:col>
      <xdr:colOff>57150</xdr:colOff>
      <xdr:row>41</xdr:row>
      <xdr:rowOff>147637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2C35E7E5-171B-4061-A4A9-7120D5249F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66675</xdr:colOff>
      <xdr:row>44</xdr:row>
      <xdr:rowOff>71437</xdr:rowOff>
    </xdr:from>
    <xdr:to>
      <xdr:col>7</xdr:col>
      <xdr:colOff>57150</xdr:colOff>
      <xdr:row>58</xdr:row>
      <xdr:rowOff>147637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16DF017D-D8CB-40E2-ABCD-6911D8EEC6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0</xdr:row>
      <xdr:rowOff>61912</xdr:rowOff>
    </xdr:from>
    <xdr:to>
      <xdr:col>14</xdr:col>
      <xdr:colOff>400050</xdr:colOff>
      <xdr:row>18</xdr:row>
      <xdr:rowOff>61912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45FED8E9-2F38-4AF7-9057-5A8CAEBC25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114300</xdr:colOff>
      <xdr:row>20</xdr:row>
      <xdr:rowOff>0</xdr:rowOff>
    </xdr:from>
    <xdr:to>
      <xdr:col>14</xdr:col>
      <xdr:colOff>419100</xdr:colOff>
      <xdr:row>37</xdr:row>
      <xdr:rowOff>152400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AB8F8DCE-AFA6-4C55-A56B-6616BD12C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114300</xdr:colOff>
      <xdr:row>38</xdr:row>
      <xdr:rowOff>57150</xdr:rowOff>
    </xdr:from>
    <xdr:to>
      <xdr:col>14</xdr:col>
      <xdr:colOff>419100</xdr:colOff>
      <xdr:row>56</xdr:row>
      <xdr:rowOff>57150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4FEE2E41-190A-46B9-99B1-1AFADE991D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114300</xdr:colOff>
      <xdr:row>57</xdr:row>
      <xdr:rowOff>38100</xdr:rowOff>
    </xdr:from>
    <xdr:to>
      <xdr:col>14</xdr:col>
      <xdr:colOff>419100</xdr:colOff>
      <xdr:row>74</xdr:row>
      <xdr:rowOff>142875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F5470880-F7E2-4CB7-B2FE-BC0A34656B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114300</xdr:colOff>
      <xdr:row>77</xdr:row>
      <xdr:rowOff>133350</xdr:rowOff>
    </xdr:from>
    <xdr:to>
      <xdr:col>14</xdr:col>
      <xdr:colOff>419100</xdr:colOff>
      <xdr:row>95</xdr:row>
      <xdr:rowOff>133350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79788C12-3613-4C52-AEE5-5A1C40C760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FF77-D907-4C8A-B8BF-1D584545B341}">
  <dimension ref="A1:T242"/>
  <sheetViews>
    <sheetView tabSelected="1" workbookViewId="0">
      <selection activeCell="K16" sqref="K16"/>
    </sheetView>
  </sheetViews>
  <sheetFormatPr defaultRowHeight="15" x14ac:dyDescent="0.25"/>
  <cols>
    <col min="1" max="1" width="22.28515625" style="132" customWidth="1"/>
    <col min="2" max="2" width="25" style="132" bestFit="1" customWidth="1"/>
    <col min="3" max="3" width="16" style="132" bestFit="1" customWidth="1"/>
    <col min="4" max="4" width="15.42578125" style="132" bestFit="1" customWidth="1"/>
    <col min="5" max="5" width="19.7109375" style="132" bestFit="1" customWidth="1"/>
    <col min="6" max="6" width="20.140625" style="132" bestFit="1" customWidth="1"/>
    <col min="7" max="7" width="20.7109375" style="132" bestFit="1" customWidth="1"/>
    <col min="8" max="8" width="11.42578125" style="132" bestFit="1" customWidth="1"/>
    <col min="9" max="9" width="10.28515625" style="132" bestFit="1" customWidth="1"/>
    <col min="10" max="10" width="9.140625" style="132"/>
    <col min="11" max="11" width="17.42578125" style="132" bestFit="1" customWidth="1"/>
    <col min="12" max="12" width="13.85546875" style="132" bestFit="1" customWidth="1"/>
    <col min="13" max="13" width="9.140625" style="132"/>
    <col min="14" max="14" width="10.28515625" style="132" bestFit="1" customWidth="1"/>
    <col min="15" max="16384" width="9.140625" style="132"/>
  </cols>
  <sheetData>
    <row r="1" spans="1:8" x14ac:dyDescent="0.25">
      <c r="A1" s="135" t="s">
        <v>921</v>
      </c>
      <c r="B1" s="48"/>
      <c r="C1" s="48"/>
      <c r="D1" s="48"/>
      <c r="E1" s="48"/>
      <c r="F1" s="48"/>
      <c r="G1" s="48"/>
      <c r="H1" s="48"/>
    </row>
    <row r="2" spans="1:8" ht="15.75" thickBot="1" x14ac:dyDescent="0.3">
      <c r="A2" s="379"/>
      <c r="B2" s="379">
        <v>2024</v>
      </c>
      <c r="C2" s="379">
        <v>2024</v>
      </c>
      <c r="D2" s="379">
        <v>2024</v>
      </c>
      <c r="E2" s="379">
        <v>2024</v>
      </c>
      <c r="F2" s="379">
        <v>2024</v>
      </c>
      <c r="G2" s="379">
        <v>2024</v>
      </c>
      <c r="H2" s="379">
        <v>2024</v>
      </c>
    </row>
    <row r="3" spans="1:8" ht="72.75" thickBot="1" x14ac:dyDescent="0.3">
      <c r="A3" s="380"/>
      <c r="B3" s="381" t="s">
        <v>922</v>
      </c>
      <c r="C3" s="381" t="s">
        <v>923</v>
      </c>
      <c r="D3" s="381" t="s">
        <v>924</v>
      </c>
      <c r="E3" s="381" t="s">
        <v>925</v>
      </c>
      <c r="F3" s="381" t="s">
        <v>926</v>
      </c>
      <c r="G3" s="381" t="s">
        <v>927</v>
      </c>
      <c r="H3" s="381" t="s">
        <v>35</v>
      </c>
    </row>
    <row r="4" spans="1:8" x14ac:dyDescent="0.25">
      <c r="A4" s="382"/>
      <c r="B4" s="503" t="s">
        <v>928</v>
      </c>
      <c r="C4" s="504"/>
      <c r="D4" s="504"/>
      <c r="E4" s="504"/>
      <c r="F4" s="504"/>
      <c r="G4" s="504"/>
      <c r="H4" s="504"/>
    </row>
    <row r="5" spans="1:8" x14ac:dyDescent="0.25">
      <c r="A5" s="48" t="s">
        <v>569</v>
      </c>
      <c r="B5" s="383">
        <v>550.98874177389132</v>
      </c>
      <c r="C5" s="383">
        <v>878.47392855713395</v>
      </c>
      <c r="D5" s="383">
        <v>831.82251626399</v>
      </c>
      <c r="E5" s="383">
        <v>2851.8798151580113</v>
      </c>
      <c r="F5" s="383">
        <v>3406.1579997704184</v>
      </c>
      <c r="G5" s="383">
        <v>3648.1438055499771</v>
      </c>
      <c r="H5" s="383">
        <v>12167.466807073421</v>
      </c>
    </row>
    <row r="6" spans="1:8" x14ac:dyDescent="0.25">
      <c r="A6" s="48" t="s">
        <v>570</v>
      </c>
      <c r="B6" s="383">
        <v>363.91477521672368</v>
      </c>
      <c r="C6" s="383">
        <v>558.21226817729791</v>
      </c>
      <c r="D6" s="383">
        <v>463.0841826721043</v>
      </c>
      <c r="E6" s="383">
        <v>1807.7863474782805</v>
      </c>
      <c r="F6" s="383">
        <v>1952.9361372301248</v>
      </c>
      <c r="G6" s="383">
        <v>2563.2566174574426</v>
      </c>
      <c r="H6" s="383">
        <v>7709.1903282319745</v>
      </c>
    </row>
    <row r="7" spans="1:8" x14ac:dyDescent="0.25">
      <c r="A7" s="384" t="s">
        <v>3</v>
      </c>
      <c r="B7" s="385">
        <v>689.93951077949691</v>
      </c>
      <c r="C7" s="385">
        <v>502.70960107212846</v>
      </c>
      <c r="D7" s="385">
        <v>544.89828279496908</v>
      </c>
      <c r="E7" s="385">
        <v>3186.4993070171577</v>
      </c>
      <c r="F7" s="385">
        <v>2341.0708668325774</v>
      </c>
      <c r="G7" s="385">
        <v>3191.6283055150625</v>
      </c>
      <c r="H7" s="385">
        <v>10456.745874011391</v>
      </c>
    </row>
    <row r="8" spans="1:8" x14ac:dyDescent="0.25">
      <c r="A8" s="48" t="s">
        <v>571</v>
      </c>
      <c r="B8" s="383">
        <v>328.45796358975559</v>
      </c>
      <c r="C8" s="383">
        <v>484.59870859454463</v>
      </c>
      <c r="D8" s="383">
        <v>225.05186071761835</v>
      </c>
      <c r="E8" s="383">
        <v>660.87878207814231</v>
      </c>
      <c r="F8" s="383">
        <v>692.59228229632504</v>
      </c>
      <c r="G8" s="383">
        <v>871.68586120792713</v>
      </c>
      <c r="H8" s="383">
        <v>3263.2654584843135</v>
      </c>
    </row>
    <row r="9" spans="1:8" x14ac:dyDescent="0.25">
      <c r="A9" s="48" t="s">
        <v>572</v>
      </c>
      <c r="B9" s="383">
        <v>222.49900864013253</v>
      </c>
      <c r="C9" s="383">
        <v>213.20549359889498</v>
      </c>
      <c r="D9" s="383">
        <v>170.54315755131836</v>
      </c>
      <c r="E9" s="383">
        <v>612.95574826840982</v>
      </c>
      <c r="F9" s="383">
        <v>691.64271387055373</v>
      </c>
      <c r="G9" s="383">
        <v>882.18541026959008</v>
      </c>
      <c r="H9" s="383">
        <v>2793.0315321988996</v>
      </c>
    </row>
    <row r="10" spans="1:8" x14ac:dyDescent="0.25">
      <c r="A10" s="48" t="s">
        <v>4</v>
      </c>
      <c r="B10" s="383">
        <v>2155.7999999999997</v>
      </c>
      <c r="C10" s="383">
        <v>2637.2</v>
      </c>
      <c r="D10" s="383">
        <v>2235.4</v>
      </c>
      <c r="E10" s="383">
        <v>9120.0000000000018</v>
      </c>
      <c r="F10" s="383">
        <v>9084.4</v>
      </c>
      <c r="G10" s="383">
        <v>11156.9</v>
      </c>
      <c r="H10" s="383">
        <v>36389.699999999997</v>
      </c>
    </row>
    <row r="11" spans="1:8" x14ac:dyDescent="0.25">
      <c r="A11" s="99" t="s">
        <v>5</v>
      </c>
      <c r="B11" s="386">
        <v>17883.2</v>
      </c>
      <c r="C11" s="386">
        <v>52524.3</v>
      </c>
      <c r="D11" s="386">
        <v>31779.600000000009</v>
      </c>
      <c r="E11" s="386">
        <v>108294.19999999998</v>
      </c>
      <c r="F11" s="386">
        <v>114233.29999999999</v>
      </c>
      <c r="G11" s="386">
        <v>116664.20000000001</v>
      </c>
      <c r="H11" s="386">
        <v>441378.79999999993</v>
      </c>
    </row>
    <row r="12" spans="1:8" ht="15.75" thickBot="1" x14ac:dyDescent="0.3">
      <c r="A12" s="387" t="s">
        <v>6</v>
      </c>
      <c r="B12" s="388">
        <v>43932.5</v>
      </c>
      <c r="C12" s="388">
        <v>374389.19999999995</v>
      </c>
      <c r="D12" s="388">
        <v>116814.30000000002</v>
      </c>
      <c r="E12" s="388">
        <v>476358.19999999995</v>
      </c>
      <c r="F12" s="388">
        <v>579534.30000000005</v>
      </c>
      <c r="G12" s="388">
        <v>374925.90000000008</v>
      </c>
      <c r="H12" s="388">
        <v>1965954.4</v>
      </c>
    </row>
    <row r="13" spans="1:8" x14ac:dyDescent="0.25">
      <c r="A13" s="99"/>
      <c r="B13" s="505" t="s">
        <v>929</v>
      </c>
      <c r="C13" s="506"/>
      <c r="D13" s="506"/>
      <c r="E13" s="506"/>
      <c r="F13" s="506"/>
      <c r="G13" s="506"/>
      <c r="H13" s="506"/>
    </row>
    <row r="14" spans="1:8" x14ac:dyDescent="0.25">
      <c r="A14" s="48" t="s">
        <v>569</v>
      </c>
      <c r="B14" s="389">
        <f t="shared" ref="B14:H21" si="0">B5/$H5*100</f>
        <v>4.5283767813821374</v>
      </c>
      <c r="C14" s="389">
        <f t="shared" si="0"/>
        <v>7.2198588456098598</v>
      </c>
      <c r="D14" s="389">
        <f t="shared" si="0"/>
        <v>6.8364477952010461</v>
      </c>
      <c r="E14" s="389">
        <f t="shared" si="0"/>
        <v>23.438566633279024</v>
      </c>
      <c r="F14" s="389">
        <f t="shared" si="0"/>
        <v>27.993978153203479</v>
      </c>
      <c r="G14" s="389">
        <f t="shared" si="0"/>
        <v>29.982771791324463</v>
      </c>
      <c r="H14" s="389">
        <f t="shared" si="0"/>
        <v>100</v>
      </c>
    </row>
    <row r="15" spans="1:8" x14ac:dyDescent="0.25">
      <c r="A15" s="48" t="s">
        <v>570</v>
      </c>
      <c r="B15" s="389">
        <f t="shared" si="0"/>
        <v>4.7205317254138137</v>
      </c>
      <c r="C15" s="389">
        <f t="shared" si="0"/>
        <v>7.2408676451151814</v>
      </c>
      <c r="D15" s="389">
        <f t="shared" si="0"/>
        <v>6.0069107513954449</v>
      </c>
      <c r="E15" s="389">
        <f t="shared" si="0"/>
        <v>23.449756336381412</v>
      </c>
      <c r="F15" s="389">
        <f t="shared" si="0"/>
        <v>25.332571308795419</v>
      </c>
      <c r="G15" s="389">
        <f t="shared" si="0"/>
        <v>33.249362232898719</v>
      </c>
      <c r="H15" s="389">
        <f t="shared" si="0"/>
        <v>100</v>
      </c>
    </row>
    <row r="16" spans="1:8" x14ac:dyDescent="0.25">
      <c r="A16" s="384" t="s">
        <v>3</v>
      </c>
      <c r="B16" s="390">
        <f t="shared" si="0"/>
        <v>6.5980326871501571</v>
      </c>
      <c r="C16" s="390">
        <f t="shared" si="0"/>
        <v>4.8075147577367705</v>
      </c>
      <c r="D16" s="390">
        <f t="shared" si="0"/>
        <v>5.2109737518746506</v>
      </c>
      <c r="E16" s="390">
        <f t="shared" si="0"/>
        <v>30.473144756598746</v>
      </c>
      <c r="F16" s="390">
        <f t="shared" si="0"/>
        <v>22.388139628131764</v>
      </c>
      <c r="G16" s="390">
        <f t="shared" si="0"/>
        <v>30.522194418507926</v>
      </c>
      <c r="H16" s="390">
        <f t="shared" si="0"/>
        <v>100</v>
      </c>
    </row>
    <row r="17" spans="1:8" x14ac:dyDescent="0.25">
      <c r="A17" s="48" t="s">
        <v>571</v>
      </c>
      <c r="B17" s="389">
        <f t="shared" si="0"/>
        <v>10.065315487460042</v>
      </c>
      <c r="C17" s="389">
        <f t="shared" si="0"/>
        <v>14.850116080339534</v>
      </c>
      <c r="D17" s="389">
        <f t="shared" si="0"/>
        <v>6.8965232397044414</v>
      </c>
      <c r="E17" s="389">
        <f t="shared" si="0"/>
        <v>20.252069299477103</v>
      </c>
      <c r="F17" s="389">
        <f t="shared" si="0"/>
        <v>21.223902594121562</v>
      </c>
      <c r="G17" s="389">
        <f t="shared" si="0"/>
        <v>26.712073298897309</v>
      </c>
      <c r="H17" s="389">
        <f t="shared" si="0"/>
        <v>100</v>
      </c>
    </row>
    <row r="18" spans="1:8" x14ac:dyDescent="0.25">
      <c r="A18" s="48" t="s">
        <v>572</v>
      </c>
      <c r="B18" s="389">
        <f t="shared" si="0"/>
        <v>7.9662190016509902</v>
      </c>
      <c r="C18" s="389">
        <f t="shared" si="0"/>
        <v>7.6334796489405328</v>
      </c>
      <c r="D18" s="389">
        <f t="shared" si="0"/>
        <v>6.1060233508016655</v>
      </c>
      <c r="E18" s="389">
        <f t="shared" si="0"/>
        <v>21.945894315981519</v>
      </c>
      <c r="F18" s="389">
        <f t="shared" si="0"/>
        <v>24.763154511400622</v>
      </c>
      <c r="G18" s="389">
        <f t="shared" si="0"/>
        <v>31.585229171224665</v>
      </c>
      <c r="H18" s="389">
        <f t="shared" si="0"/>
        <v>100</v>
      </c>
    </row>
    <row r="19" spans="1:8" x14ac:dyDescent="0.25">
      <c r="A19" s="48" t="s">
        <v>4</v>
      </c>
      <c r="B19" s="389">
        <f t="shared" si="0"/>
        <v>5.924203826907064</v>
      </c>
      <c r="C19" s="389">
        <f t="shared" si="0"/>
        <v>7.2471056370346547</v>
      </c>
      <c r="D19" s="389">
        <f t="shared" si="0"/>
        <v>6.1429470427071404</v>
      </c>
      <c r="E19" s="389">
        <f t="shared" si="0"/>
        <v>25.062036785134261</v>
      </c>
      <c r="F19" s="389">
        <f t="shared" si="0"/>
        <v>24.964206904701054</v>
      </c>
      <c r="G19" s="389">
        <f t="shared" si="0"/>
        <v>30.659499803515832</v>
      </c>
      <c r="H19" s="389">
        <f t="shared" si="0"/>
        <v>100</v>
      </c>
    </row>
    <row r="20" spans="1:8" x14ac:dyDescent="0.25">
      <c r="A20" s="48" t="s">
        <v>5</v>
      </c>
      <c r="B20" s="389">
        <f t="shared" si="0"/>
        <v>4.0516671847401833</v>
      </c>
      <c r="C20" s="389">
        <f t="shared" si="0"/>
        <v>11.900050478183367</v>
      </c>
      <c r="D20" s="389">
        <f t="shared" si="0"/>
        <v>7.2000739500855078</v>
      </c>
      <c r="E20" s="389">
        <f t="shared" si="0"/>
        <v>24.535433056594471</v>
      </c>
      <c r="F20" s="389">
        <f t="shared" si="0"/>
        <v>25.881011956170074</v>
      </c>
      <c r="G20" s="389">
        <f t="shared" si="0"/>
        <v>26.431763374226406</v>
      </c>
      <c r="H20" s="389">
        <f t="shared" si="0"/>
        <v>100</v>
      </c>
    </row>
    <row r="21" spans="1:8" ht="15.75" thickBot="1" x14ac:dyDescent="0.3">
      <c r="A21" s="387" t="s">
        <v>6</v>
      </c>
      <c r="B21" s="391">
        <f t="shared" si="0"/>
        <v>2.2346652597842556</v>
      </c>
      <c r="C21" s="391">
        <f t="shared" si="0"/>
        <v>19.043636007020304</v>
      </c>
      <c r="D21" s="391">
        <f t="shared" si="0"/>
        <v>5.9418621306781088</v>
      </c>
      <c r="E21" s="391">
        <f t="shared" si="0"/>
        <v>24.230378893833958</v>
      </c>
      <c r="F21" s="391">
        <f t="shared" si="0"/>
        <v>29.478521984029744</v>
      </c>
      <c r="G21" s="391">
        <f t="shared" si="0"/>
        <v>19.070935724653641</v>
      </c>
      <c r="H21" s="391">
        <f t="shared" si="0"/>
        <v>100</v>
      </c>
    </row>
    <row r="22" spans="1:8" x14ac:dyDescent="0.25">
      <c r="A22" s="382"/>
      <c r="B22" s="503" t="s">
        <v>930</v>
      </c>
      <c r="C22" s="504"/>
      <c r="D22" s="504"/>
      <c r="E22" s="504"/>
      <c r="F22" s="504"/>
      <c r="G22" s="504"/>
      <c r="H22" s="504"/>
    </row>
    <row r="23" spans="1:8" x14ac:dyDescent="0.25">
      <c r="A23" s="48" t="s">
        <v>569</v>
      </c>
      <c r="B23" s="392">
        <v>5.9314584041331813</v>
      </c>
      <c r="C23" s="392">
        <v>1.0304083926853167</v>
      </c>
      <c r="D23" s="392">
        <v>-3.5018036991696846</v>
      </c>
      <c r="E23" s="392">
        <v>3.4793358028171184</v>
      </c>
      <c r="F23" s="392">
        <v>4.4498630002005655</v>
      </c>
      <c r="G23" s="392">
        <v>2.6712588536604898</v>
      </c>
      <c r="H23" s="392">
        <v>2.9229046648228092</v>
      </c>
    </row>
    <row r="24" spans="1:8" x14ac:dyDescent="0.25">
      <c r="A24" s="48" t="s">
        <v>570</v>
      </c>
      <c r="B24" s="392">
        <v>9.1356587031122132</v>
      </c>
      <c r="C24" s="392">
        <v>-0.91186522853739405</v>
      </c>
      <c r="D24" s="392">
        <v>-2.3841027019152818</v>
      </c>
      <c r="E24" s="392">
        <v>3.215667146078431</v>
      </c>
      <c r="F24" s="392">
        <v>4.2244019017362291</v>
      </c>
      <c r="G24" s="392">
        <v>3.064546715820498</v>
      </c>
      <c r="H24" s="392">
        <v>3.0161069827955345</v>
      </c>
    </row>
    <row r="25" spans="1:8" x14ac:dyDescent="0.25">
      <c r="A25" s="384" t="s">
        <v>3</v>
      </c>
      <c r="B25" s="390">
        <v>9.3914635157766924</v>
      </c>
      <c r="C25" s="390">
        <v>3.0817609855870387</v>
      </c>
      <c r="D25" s="390">
        <v>-3.1679592921131245</v>
      </c>
      <c r="E25" s="390">
        <v>3.4660930658995142</v>
      </c>
      <c r="F25" s="390">
        <v>3.7898961501191479</v>
      </c>
      <c r="G25" s="390">
        <v>2.941023427750892</v>
      </c>
      <c r="H25" s="390">
        <v>3.3592430403510036</v>
      </c>
    </row>
    <row r="26" spans="1:8" x14ac:dyDescent="0.25">
      <c r="A26" s="48" t="s">
        <v>571</v>
      </c>
      <c r="B26" s="392">
        <v>7.7535030885034928</v>
      </c>
      <c r="C26" s="392">
        <v>1.5930388464690566</v>
      </c>
      <c r="D26" s="392">
        <v>-2.4588867915534678</v>
      </c>
      <c r="E26" s="392">
        <v>4.4063933080355326</v>
      </c>
      <c r="F26" s="392">
        <v>4.1885020250288107</v>
      </c>
      <c r="G26" s="392">
        <v>3.1314881895159346</v>
      </c>
      <c r="H26" s="392">
        <v>3.4150771736401992</v>
      </c>
    </row>
    <row r="27" spans="1:8" x14ac:dyDescent="0.25">
      <c r="A27" s="48" t="s">
        <v>572</v>
      </c>
      <c r="B27" s="392">
        <v>6.8264407270862506</v>
      </c>
      <c r="C27" s="392">
        <v>-1.0904373573907122</v>
      </c>
      <c r="D27" s="392">
        <v>-5.6975972598046383</v>
      </c>
      <c r="E27" s="392">
        <v>3.1554045173222818</v>
      </c>
      <c r="F27" s="392">
        <v>5.3629570557663726</v>
      </c>
      <c r="G27" s="392">
        <v>3.2193585610009023</v>
      </c>
      <c r="H27" s="392">
        <v>3.0639401377792694</v>
      </c>
    </row>
    <row r="28" spans="1:8" x14ac:dyDescent="0.25">
      <c r="A28" s="48" t="s">
        <v>4</v>
      </c>
      <c r="B28" s="392">
        <v>7.9303094022228748</v>
      </c>
      <c r="C28" s="392">
        <v>0.92227622364242734</v>
      </c>
      <c r="D28" s="392">
        <v>-3.258752758904194</v>
      </c>
      <c r="E28" s="392">
        <v>3.4670539117807522</v>
      </c>
      <c r="F28" s="392">
        <v>4.2793516690389595</v>
      </c>
      <c r="G28" s="392">
        <v>2.9177351807095278</v>
      </c>
      <c r="H28" s="392">
        <v>3.1226089470014955</v>
      </c>
    </row>
    <row r="29" spans="1:8" x14ac:dyDescent="0.25">
      <c r="A29" s="48" t="s">
        <v>5</v>
      </c>
      <c r="B29" s="392">
        <v>8.9615169018546936</v>
      </c>
      <c r="C29" s="392">
        <v>-4.7420156332178607</v>
      </c>
      <c r="D29" s="392">
        <v>2.8875571829563427</v>
      </c>
      <c r="E29" s="392">
        <v>3.9896523313942396</v>
      </c>
      <c r="F29" s="392">
        <v>4.5426175258260031</v>
      </c>
      <c r="G29" s="392">
        <v>3.1161778561870364</v>
      </c>
      <c r="H29" s="392">
        <v>2.8886909547545514</v>
      </c>
    </row>
    <row r="30" spans="1:8" ht="15.75" thickBot="1" x14ac:dyDescent="0.3">
      <c r="A30" s="387" t="s">
        <v>6</v>
      </c>
      <c r="B30" s="391">
        <v>10.252137535040021</v>
      </c>
      <c r="C30" s="391">
        <v>-4.1025763186468254</v>
      </c>
      <c r="D30" s="391">
        <v>9.8372315219890538E-2</v>
      </c>
      <c r="E30" s="391">
        <v>3.1543219260281177</v>
      </c>
      <c r="F30" s="391">
        <v>5.022591659180847</v>
      </c>
      <c r="G30" s="391">
        <v>2.9353350479801179</v>
      </c>
      <c r="H30" s="391">
        <v>2.1382404051210528</v>
      </c>
    </row>
    <row r="32" spans="1:8" x14ac:dyDescent="0.25">
      <c r="A32" s="135" t="s">
        <v>931</v>
      </c>
    </row>
    <row r="50" spans="1:1" x14ac:dyDescent="0.25">
      <c r="A50" s="135" t="s">
        <v>932</v>
      </c>
    </row>
    <row r="68" spans="1:1" x14ac:dyDescent="0.25">
      <c r="A68" s="135" t="s">
        <v>933</v>
      </c>
    </row>
    <row r="85" spans="1:9" x14ac:dyDescent="0.25">
      <c r="A85" s="135" t="s">
        <v>934</v>
      </c>
      <c r="B85" s="48"/>
      <c r="C85" s="48"/>
      <c r="D85" s="48"/>
      <c r="E85" s="48"/>
      <c r="F85" s="48"/>
      <c r="G85" s="48"/>
      <c r="H85" s="48"/>
      <c r="I85"/>
    </row>
    <row r="86" spans="1:9" ht="72" x14ac:dyDescent="0.25">
      <c r="A86" s="48"/>
      <c r="B86" s="379" t="s">
        <v>922</v>
      </c>
      <c r="C86" s="379" t="s">
        <v>923</v>
      </c>
      <c r="D86" s="379" t="s">
        <v>924</v>
      </c>
      <c r="E86" s="379" t="s">
        <v>925</v>
      </c>
      <c r="F86" s="379" t="s">
        <v>926</v>
      </c>
      <c r="G86" s="379" t="s">
        <v>927</v>
      </c>
      <c r="H86" s="379" t="s">
        <v>35</v>
      </c>
      <c r="I86"/>
    </row>
    <row r="87" spans="1:9" x14ac:dyDescent="0.25">
      <c r="A87" s="48"/>
      <c r="B87" s="48">
        <v>65</v>
      </c>
      <c r="C87" s="48">
        <v>1</v>
      </c>
      <c r="D87" s="48">
        <v>84</v>
      </c>
      <c r="E87" s="48">
        <v>56</v>
      </c>
      <c r="F87" s="48">
        <v>94</v>
      </c>
      <c r="G87" s="48">
        <v>72</v>
      </c>
      <c r="H87" s="48">
        <v>11</v>
      </c>
      <c r="I87"/>
    </row>
    <row r="90" spans="1:9" x14ac:dyDescent="0.25">
      <c r="A90" s="135" t="s">
        <v>935</v>
      </c>
      <c r="B90" s="48"/>
      <c r="C90" s="48"/>
      <c r="D90" s="48"/>
      <c r="E90" s="48"/>
      <c r="F90" s="48"/>
    </row>
    <row r="91" spans="1:9" ht="15.75" thickBot="1" x14ac:dyDescent="0.3">
      <c r="A91" s="48"/>
      <c r="B91" s="48"/>
      <c r="C91" s="48"/>
      <c r="D91" s="48"/>
      <c r="E91" s="48"/>
      <c r="F91" s="48"/>
    </row>
    <row r="92" spans="1:9" ht="24.75" thickBot="1" x14ac:dyDescent="0.3">
      <c r="A92" s="380"/>
      <c r="B92" s="381" t="s">
        <v>936</v>
      </c>
      <c r="C92" s="381" t="s">
        <v>936</v>
      </c>
      <c r="D92" s="381" t="s">
        <v>937</v>
      </c>
      <c r="E92" s="381" t="s">
        <v>937</v>
      </c>
      <c r="F92" s="381" t="s">
        <v>938</v>
      </c>
    </row>
    <row r="93" spans="1:9" ht="15.75" thickBot="1" x14ac:dyDescent="0.3">
      <c r="A93" s="393"/>
      <c r="B93" s="394">
        <v>2023</v>
      </c>
      <c r="C93" s="394">
        <v>2024</v>
      </c>
      <c r="D93" s="394">
        <v>2023</v>
      </c>
      <c r="E93" s="394">
        <v>2024</v>
      </c>
      <c r="F93" s="394" t="s">
        <v>939</v>
      </c>
    </row>
    <row r="94" spans="1:9" x14ac:dyDescent="0.25">
      <c r="A94" s="48" t="s">
        <v>569</v>
      </c>
      <c r="B94" s="383">
        <v>17607.869020877373</v>
      </c>
      <c r="C94" s="383">
        <v>18165.725928684191</v>
      </c>
      <c r="D94" s="383">
        <v>53.958210506039975</v>
      </c>
      <c r="E94" s="383">
        <v>54.473219446798026</v>
      </c>
      <c r="F94" s="383">
        <v>0.51500894075805093</v>
      </c>
    </row>
    <row r="95" spans="1:9" x14ac:dyDescent="0.25">
      <c r="A95" s="48" t="s">
        <v>570</v>
      </c>
      <c r="B95" s="383">
        <v>21923.831220607604</v>
      </c>
      <c r="C95" s="383">
        <v>22675.556442569738</v>
      </c>
      <c r="D95" s="383">
        <v>67.184206032984832</v>
      </c>
      <c r="E95" s="383">
        <v>67.99676308139847</v>
      </c>
      <c r="F95" s="383">
        <v>0.81255704841363752</v>
      </c>
    </row>
    <row r="96" spans="1:9" x14ac:dyDescent="0.25">
      <c r="A96" s="384" t="s">
        <v>3</v>
      </c>
      <c r="B96" s="385">
        <v>19571.263178641868</v>
      </c>
      <c r="C96" s="385">
        <v>20361.927846516344</v>
      </c>
      <c r="D96" s="385">
        <v>59.974908787096737</v>
      </c>
      <c r="E96" s="385">
        <v>61.058928682377967</v>
      </c>
      <c r="F96" s="385">
        <v>1.0840198952812301</v>
      </c>
    </row>
    <row r="97" spans="1:10" x14ac:dyDescent="0.25">
      <c r="A97" s="48" t="s">
        <v>571</v>
      </c>
      <c r="B97" s="383">
        <v>19439.352468743946</v>
      </c>
      <c r="C97" s="383">
        <v>20182.171856010795</v>
      </c>
      <c r="D97" s="383">
        <v>59.570676688128152</v>
      </c>
      <c r="E97" s="383">
        <v>60.519897786716172</v>
      </c>
      <c r="F97" s="383">
        <v>0.94922109858801917</v>
      </c>
    </row>
    <row r="98" spans="1:10" x14ac:dyDescent="0.25">
      <c r="A98" s="48" t="s">
        <v>4</v>
      </c>
      <c r="B98" s="383">
        <v>19151.205179234217</v>
      </c>
      <c r="C98" s="383">
        <v>19827.03642205946</v>
      </c>
      <c r="D98" s="383">
        <v>58.68766738781612</v>
      </c>
      <c r="E98" s="383">
        <v>59.454959864449165</v>
      </c>
      <c r="F98" s="383">
        <v>0.76729247663304534</v>
      </c>
    </row>
    <row r="99" spans="1:10" x14ac:dyDescent="0.25">
      <c r="A99" s="48" t="s">
        <v>5</v>
      </c>
      <c r="B99" s="383">
        <v>21644.238117613386</v>
      </c>
      <c r="C99" s="383">
        <v>22353.207981217944</v>
      </c>
      <c r="D99" s="383">
        <v>66.327410500855905</v>
      </c>
      <c r="E99" s="383">
        <v>67.030142834980055</v>
      </c>
      <c r="F99" s="383">
        <v>0.70273233412414982</v>
      </c>
    </row>
    <row r="100" spans="1:10" ht="15.75" thickBot="1" x14ac:dyDescent="0.3">
      <c r="A100" s="387" t="s">
        <v>6</v>
      </c>
      <c r="B100" s="388">
        <v>32632.418413702555</v>
      </c>
      <c r="C100" s="388">
        <v>33347.993955866667</v>
      </c>
      <c r="D100" s="388">
        <v>100</v>
      </c>
      <c r="E100" s="388">
        <v>100</v>
      </c>
      <c r="F100" s="388">
        <v>0</v>
      </c>
    </row>
    <row r="102" spans="1:10" ht="15.75" customHeight="1" thickBot="1" x14ac:dyDescent="0.3">
      <c r="A102" s="135" t="s">
        <v>940</v>
      </c>
      <c r="B102" s="135"/>
      <c r="C102" s="135"/>
      <c r="D102" s="135"/>
      <c r="E102" s="135"/>
      <c r="F102" s="135"/>
      <c r="G102" s="135"/>
      <c r="H102" s="135"/>
      <c r="I102" s="135"/>
      <c r="J102" s="135"/>
    </row>
    <row r="103" spans="1:10" ht="36" x14ac:dyDescent="0.25">
      <c r="A103" s="395" t="s">
        <v>941</v>
      </c>
      <c r="B103" s="395" t="s">
        <v>942</v>
      </c>
      <c r="C103" s="395" t="s">
        <v>943</v>
      </c>
      <c r="D103" s="395" t="s">
        <v>944</v>
      </c>
      <c r="E103" s="395" t="s">
        <v>945</v>
      </c>
      <c r="F103" s="395" t="s">
        <v>941</v>
      </c>
      <c r="G103" s="395" t="s">
        <v>942</v>
      </c>
      <c r="H103" s="395" t="s">
        <v>943</v>
      </c>
      <c r="I103" s="395" t="s">
        <v>944</v>
      </c>
      <c r="J103" s="395" t="s">
        <v>945</v>
      </c>
    </row>
    <row r="104" spans="1:10" x14ac:dyDescent="0.25">
      <c r="A104" s="396">
        <v>1</v>
      </c>
      <c r="B104" s="397" t="s">
        <v>946</v>
      </c>
      <c r="C104" s="398">
        <v>65721.09</v>
      </c>
      <c r="D104" s="399">
        <v>197.1</v>
      </c>
      <c r="E104" s="399">
        <v>0</v>
      </c>
      <c r="F104" s="396">
        <v>55</v>
      </c>
      <c r="G104" s="397" t="s">
        <v>947</v>
      </c>
      <c r="H104" s="398">
        <v>29056.33</v>
      </c>
      <c r="I104" s="399">
        <v>87.1</v>
      </c>
      <c r="J104" s="399">
        <v>3</v>
      </c>
    </row>
    <row r="105" spans="1:10" x14ac:dyDescent="0.25">
      <c r="A105" s="396">
        <v>2</v>
      </c>
      <c r="B105" s="397" t="s">
        <v>948</v>
      </c>
      <c r="C105" s="398">
        <v>55065.37</v>
      </c>
      <c r="D105" s="399">
        <v>165.1</v>
      </c>
      <c r="E105" s="399">
        <v>0</v>
      </c>
      <c r="F105" s="396">
        <v>56</v>
      </c>
      <c r="G105" s="397" t="s">
        <v>949</v>
      </c>
      <c r="H105" s="398">
        <v>29054</v>
      </c>
      <c r="I105" s="399">
        <v>87.1</v>
      </c>
      <c r="J105" s="399">
        <v>0</v>
      </c>
    </row>
    <row r="106" spans="1:10" x14ac:dyDescent="0.25">
      <c r="A106" s="396">
        <v>3</v>
      </c>
      <c r="B106" s="397" t="s">
        <v>950</v>
      </c>
      <c r="C106" s="398">
        <v>45125.43</v>
      </c>
      <c r="D106" s="399">
        <v>135.30000000000001</v>
      </c>
      <c r="E106" s="399">
        <v>0</v>
      </c>
      <c r="F106" s="396">
        <v>57</v>
      </c>
      <c r="G106" s="397" t="s">
        <v>951</v>
      </c>
      <c r="H106" s="398">
        <v>28874.799999999999</v>
      </c>
      <c r="I106" s="399">
        <v>86.6</v>
      </c>
      <c r="J106" s="399">
        <v>-2</v>
      </c>
    </row>
    <row r="107" spans="1:10" x14ac:dyDescent="0.25">
      <c r="A107" s="396">
        <v>4</v>
      </c>
      <c r="B107" s="397" t="s">
        <v>952</v>
      </c>
      <c r="C107" s="398">
        <v>44160.04</v>
      </c>
      <c r="D107" s="399">
        <v>132.4</v>
      </c>
      <c r="E107" s="399">
        <v>1</v>
      </c>
      <c r="F107" s="396">
        <v>58</v>
      </c>
      <c r="G107" s="397" t="s">
        <v>953</v>
      </c>
      <c r="H107" s="398">
        <v>28809.05</v>
      </c>
      <c r="I107" s="399">
        <v>86.4</v>
      </c>
      <c r="J107" s="399">
        <v>-1</v>
      </c>
    </row>
    <row r="108" spans="1:10" x14ac:dyDescent="0.25">
      <c r="A108" s="396">
        <v>5</v>
      </c>
      <c r="B108" s="397" t="s">
        <v>954</v>
      </c>
      <c r="C108" s="398">
        <v>43462.5</v>
      </c>
      <c r="D108" s="399">
        <v>130.30000000000001</v>
      </c>
      <c r="E108" s="399">
        <v>1</v>
      </c>
      <c r="F108" s="396">
        <v>59</v>
      </c>
      <c r="G108" s="397" t="s">
        <v>955</v>
      </c>
      <c r="H108" s="398">
        <v>28741.59</v>
      </c>
      <c r="I108" s="399">
        <v>86.2</v>
      </c>
      <c r="J108" s="399">
        <v>1</v>
      </c>
    </row>
    <row r="109" spans="1:10" x14ac:dyDescent="0.25">
      <c r="A109" s="396">
        <v>6</v>
      </c>
      <c r="B109" s="397" t="s">
        <v>956</v>
      </c>
      <c r="C109" s="398">
        <v>43164.31</v>
      </c>
      <c r="D109" s="399">
        <v>129.4</v>
      </c>
      <c r="E109" s="399">
        <v>-2</v>
      </c>
      <c r="F109" s="396">
        <v>60</v>
      </c>
      <c r="G109" s="397" t="s">
        <v>957</v>
      </c>
      <c r="H109" s="398">
        <v>28649.22</v>
      </c>
      <c r="I109" s="399">
        <v>85.9</v>
      </c>
      <c r="J109" s="399">
        <v>-1</v>
      </c>
    </row>
    <row r="110" spans="1:10" x14ac:dyDescent="0.25">
      <c r="A110" s="396">
        <v>7</v>
      </c>
      <c r="B110" s="397" t="s">
        <v>958</v>
      </c>
      <c r="C110" s="398">
        <v>42757.58</v>
      </c>
      <c r="D110" s="399">
        <v>128.19999999999999</v>
      </c>
      <c r="E110" s="399">
        <v>0</v>
      </c>
      <c r="F110" s="396">
        <v>61</v>
      </c>
      <c r="G110" s="397" t="s">
        <v>959</v>
      </c>
      <c r="H110" s="398">
        <v>28399.16</v>
      </c>
      <c r="I110" s="399">
        <v>85.2</v>
      </c>
      <c r="J110" s="399">
        <v>1</v>
      </c>
    </row>
    <row r="111" spans="1:10" x14ac:dyDescent="0.25">
      <c r="A111" s="396">
        <v>8</v>
      </c>
      <c r="B111" s="397" t="s">
        <v>960</v>
      </c>
      <c r="C111" s="398">
        <v>42487.55</v>
      </c>
      <c r="D111" s="399">
        <v>127.4</v>
      </c>
      <c r="E111" s="399">
        <v>0</v>
      </c>
      <c r="F111" s="396">
        <v>62</v>
      </c>
      <c r="G111" s="397" t="s">
        <v>961</v>
      </c>
      <c r="H111" s="398">
        <v>28305.02</v>
      </c>
      <c r="I111" s="399">
        <v>84.9</v>
      </c>
      <c r="J111" s="399">
        <v>2</v>
      </c>
    </row>
    <row r="112" spans="1:10" x14ac:dyDescent="0.25">
      <c r="A112" s="396">
        <v>9</v>
      </c>
      <c r="B112" s="397" t="s">
        <v>962</v>
      </c>
      <c r="C112" s="398">
        <v>41222.370000000003</v>
      </c>
      <c r="D112" s="399">
        <v>123.6</v>
      </c>
      <c r="E112" s="399">
        <v>0</v>
      </c>
      <c r="F112" s="396">
        <v>63</v>
      </c>
      <c r="G112" s="397" t="s">
        <v>963</v>
      </c>
      <c r="H112" s="398">
        <v>28217.94</v>
      </c>
      <c r="I112" s="399">
        <v>84.6</v>
      </c>
      <c r="J112" s="399">
        <v>-2</v>
      </c>
    </row>
    <row r="113" spans="1:10" x14ac:dyDescent="0.25">
      <c r="A113" s="396">
        <v>10</v>
      </c>
      <c r="B113" s="397" t="s">
        <v>964</v>
      </c>
      <c r="C113" s="398">
        <v>40637.06</v>
      </c>
      <c r="D113" s="399">
        <v>121.9</v>
      </c>
      <c r="E113" s="399">
        <v>0</v>
      </c>
      <c r="F113" s="396">
        <v>64</v>
      </c>
      <c r="G113" s="397" t="s">
        <v>965</v>
      </c>
      <c r="H113" s="398">
        <v>28160.3</v>
      </c>
      <c r="I113" s="399">
        <v>84.4</v>
      </c>
      <c r="J113" s="399">
        <v>1</v>
      </c>
    </row>
    <row r="114" spans="1:10" x14ac:dyDescent="0.25">
      <c r="A114" s="396">
        <v>11</v>
      </c>
      <c r="B114" s="397" t="s">
        <v>966</v>
      </c>
      <c r="C114" s="398">
        <v>39505.54</v>
      </c>
      <c r="D114" s="399">
        <v>118.5</v>
      </c>
      <c r="E114" s="399">
        <v>0</v>
      </c>
      <c r="F114" s="396">
        <v>65</v>
      </c>
      <c r="G114" s="397" t="s">
        <v>967</v>
      </c>
      <c r="H114" s="398">
        <v>28098.17</v>
      </c>
      <c r="I114" s="399">
        <v>84.3</v>
      </c>
      <c r="J114" s="399">
        <v>-2</v>
      </c>
    </row>
    <row r="115" spans="1:10" x14ac:dyDescent="0.25">
      <c r="A115" s="396">
        <v>12</v>
      </c>
      <c r="B115" s="397" t="s">
        <v>968</v>
      </c>
      <c r="C115" s="398">
        <v>38952.99</v>
      </c>
      <c r="D115" s="399">
        <v>116.8</v>
      </c>
      <c r="E115" s="399">
        <v>0</v>
      </c>
      <c r="F115" s="396">
        <v>66</v>
      </c>
      <c r="G115" s="397" t="s">
        <v>969</v>
      </c>
      <c r="H115" s="398">
        <v>27932.82</v>
      </c>
      <c r="I115" s="399">
        <v>83.8</v>
      </c>
      <c r="J115" s="399">
        <v>0</v>
      </c>
    </row>
    <row r="116" spans="1:10" x14ac:dyDescent="0.25">
      <c r="A116" s="396">
        <v>13</v>
      </c>
      <c r="B116" s="397" t="s">
        <v>970</v>
      </c>
      <c r="C116" s="398">
        <v>38364.959999999999</v>
      </c>
      <c r="D116" s="399">
        <v>115</v>
      </c>
      <c r="E116" s="399">
        <v>1</v>
      </c>
      <c r="F116" s="396">
        <v>67</v>
      </c>
      <c r="G116" s="397" t="s">
        <v>971</v>
      </c>
      <c r="H116" s="398">
        <v>27637.25</v>
      </c>
      <c r="I116" s="399">
        <v>82.9</v>
      </c>
      <c r="J116" s="399">
        <v>0</v>
      </c>
    </row>
    <row r="117" spans="1:10" x14ac:dyDescent="0.25">
      <c r="A117" s="396">
        <v>14</v>
      </c>
      <c r="B117" s="397" t="s">
        <v>972</v>
      </c>
      <c r="C117" s="398">
        <v>38354.639999999999</v>
      </c>
      <c r="D117" s="399">
        <v>115</v>
      </c>
      <c r="E117" s="399">
        <v>-1</v>
      </c>
      <c r="F117" s="396">
        <v>68</v>
      </c>
      <c r="G117" s="397" t="s">
        <v>973</v>
      </c>
      <c r="H117" s="398">
        <v>27613.7</v>
      </c>
      <c r="I117" s="399">
        <v>82.8</v>
      </c>
      <c r="J117" s="399">
        <v>0</v>
      </c>
    </row>
    <row r="118" spans="1:10" x14ac:dyDescent="0.25">
      <c r="A118" s="396">
        <v>15</v>
      </c>
      <c r="B118" s="397" t="s">
        <v>974</v>
      </c>
      <c r="C118" s="398">
        <v>38127.86</v>
      </c>
      <c r="D118" s="399">
        <v>114.3</v>
      </c>
      <c r="E118" s="399">
        <v>0</v>
      </c>
      <c r="F118" s="396">
        <v>69</v>
      </c>
      <c r="G118" s="397" t="s">
        <v>975</v>
      </c>
      <c r="H118" s="398">
        <v>27504.959999999999</v>
      </c>
      <c r="I118" s="399">
        <v>82.5</v>
      </c>
      <c r="J118" s="399">
        <v>1</v>
      </c>
    </row>
    <row r="119" spans="1:10" x14ac:dyDescent="0.25">
      <c r="A119" s="396">
        <v>16</v>
      </c>
      <c r="B119" s="397" t="s">
        <v>976</v>
      </c>
      <c r="C119" s="398">
        <v>37799.29</v>
      </c>
      <c r="D119" s="399">
        <v>113.3</v>
      </c>
      <c r="E119" s="399">
        <v>2</v>
      </c>
      <c r="F119" s="396">
        <v>70</v>
      </c>
      <c r="G119" s="397" t="s">
        <v>977</v>
      </c>
      <c r="H119" s="398">
        <v>26850.33</v>
      </c>
      <c r="I119" s="399">
        <v>80.5</v>
      </c>
      <c r="J119" s="399">
        <v>-1</v>
      </c>
    </row>
    <row r="120" spans="1:10" x14ac:dyDescent="0.25">
      <c r="A120" s="396">
        <v>17</v>
      </c>
      <c r="B120" s="397" t="s">
        <v>978</v>
      </c>
      <c r="C120" s="398">
        <v>37256.46</v>
      </c>
      <c r="D120" s="399">
        <v>111.7</v>
      </c>
      <c r="E120" s="399">
        <v>0</v>
      </c>
      <c r="F120" s="396">
        <v>71</v>
      </c>
      <c r="G120" s="397" t="s">
        <v>979</v>
      </c>
      <c r="H120" s="398">
        <v>26758.959999999999</v>
      </c>
      <c r="I120" s="399">
        <v>80.2</v>
      </c>
      <c r="J120" s="399">
        <v>0</v>
      </c>
    </row>
    <row r="121" spans="1:10" x14ac:dyDescent="0.25">
      <c r="A121" s="396">
        <v>18</v>
      </c>
      <c r="B121" s="397" t="s">
        <v>980</v>
      </c>
      <c r="C121" s="398">
        <v>37185.19</v>
      </c>
      <c r="D121" s="399">
        <v>111.5</v>
      </c>
      <c r="E121" s="399">
        <v>-2</v>
      </c>
      <c r="F121" s="396">
        <v>72</v>
      </c>
      <c r="G121" s="397" t="s">
        <v>981</v>
      </c>
      <c r="H121" s="398">
        <v>25679.95</v>
      </c>
      <c r="I121" s="399">
        <v>77</v>
      </c>
      <c r="J121" s="399">
        <v>1</v>
      </c>
    </row>
    <row r="122" spans="1:10" x14ac:dyDescent="0.25">
      <c r="A122" s="396">
        <v>19</v>
      </c>
      <c r="B122" s="397" t="s">
        <v>982</v>
      </c>
      <c r="C122" s="398">
        <v>36800.79</v>
      </c>
      <c r="D122" s="399">
        <v>110.4</v>
      </c>
      <c r="E122" s="399">
        <v>1</v>
      </c>
      <c r="F122" s="396">
        <v>73</v>
      </c>
      <c r="G122" s="397" t="s">
        <v>983</v>
      </c>
      <c r="H122" s="398">
        <v>25538.66</v>
      </c>
      <c r="I122" s="399">
        <v>76.599999999999994</v>
      </c>
      <c r="J122" s="399">
        <v>-1</v>
      </c>
    </row>
    <row r="123" spans="1:10" x14ac:dyDescent="0.25">
      <c r="A123" s="396">
        <v>20</v>
      </c>
      <c r="B123" s="397" t="s">
        <v>984</v>
      </c>
      <c r="C123" s="398">
        <v>36760</v>
      </c>
      <c r="D123" s="399">
        <v>110.2</v>
      </c>
      <c r="E123" s="399">
        <v>-1</v>
      </c>
      <c r="F123" s="396">
        <v>74</v>
      </c>
      <c r="G123" s="397" t="s">
        <v>985</v>
      </c>
      <c r="H123" s="398">
        <v>25237.439999999999</v>
      </c>
      <c r="I123" s="399">
        <v>75.7</v>
      </c>
      <c r="J123" s="399">
        <v>1</v>
      </c>
    </row>
    <row r="124" spans="1:10" x14ac:dyDescent="0.25">
      <c r="A124" s="396">
        <v>21</v>
      </c>
      <c r="B124" s="397" t="s">
        <v>986</v>
      </c>
      <c r="C124" s="398">
        <v>36638.589999999997</v>
      </c>
      <c r="D124" s="399">
        <v>109.9</v>
      </c>
      <c r="E124" s="399">
        <v>0</v>
      </c>
      <c r="F124" s="396">
        <v>75</v>
      </c>
      <c r="G124" s="397" t="s">
        <v>987</v>
      </c>
      <c r="H124" s="398">
        <v>25123.98</v>
      </c>
      <c r="I124" s="399">
        <v>75.3</v>
      </c>
      <c r="J124" s="399">
        <v>1</v>
      </c>
    </row>
    <row r="125" spans="1:10" x14ac:dyDescent="0.25">
      <c r="A125" s="396">
        <v>22</v>
      </c>
      <c r="B125" s="397" t="s">
        <v>988</v>
      </c>
      <c r="C125" s="398">
        <v>36550.300000000003</v>
      </c>
      <c r="D125" s="399">
        <v>109.6</v>
      </c>
      <c r="E125" s="399">
        <v>0</v>
      </c>
      <c r="F125" s="396">
        <v>76</v>
      </c>
      <c r="G125" s="397" t="s">
        <v>989</v>
      </c>
      <c r="H125" s="398">
        <v>25107.7</v>
      </c>
      <c r="I125" s="399">
        <v>75.3</v>
      </c>
      <c r="J125" s="399">
        <v>-2</v>
      </c>
    </row>
    <row r="126" spans="1:10" x14ac:dyDescent="0.25">
      <c r="A126" s="396">
        <v>23</v>
      </c>
      <c r="B126" s="397" t="s">
        <v>990</v>
      </c>
      <c r="C126" s="398">
        <v>36055.29</v>
      </c>
      <c r="D126" s="399">
        <v>108.1</v>
      </c>
      <c r="E126" s="399">
        <v>0</v>
      </c>
      <c r="F126" s="396">
        <v>77</v>
      </c>
      <c r="G126" s="397" t="s">
        <v>991</v>
      </c>
      <c r="H126" s="398">
        <v>24814.75</v>
      </c>
      <c r="I126" s="399">
        <v>74.400000000000006</v>
      </c>
      <c r="J126" s="399">
        <v>0</v>
      </c>
    </row>
    <row r="127" spans="1:10" x14ac:dyDescent="0.25">
      <c r="A127" s="396">
        <v>24</v>
      </c>
      <c r="B127" s="397" t="s">
        <v>992</v>
      </c>
      <c r="C127" s="398">
        <v>35852.68</v>
      </c>
      <c r="D127" s="399">
        <v>107.5</v>
      </c>
      <c r="E127" s="399">
        <v>0</v>
      </c>
      <c r="F127" s="396">
        <v>78</v>
      </c>
      <c r="G127" s="397" t="s">
        <v>993</v>
      </c>
      <c r="H127" s="398">
        <v>24285.18</v>
      </c>
      <c r="I127" s="399">
        <v>72.8</v>
      </c>
      <c r="J127" s="399">
        <v>2</v>
      </c>
    </row>
    <row r="128" spans="1:10" x14ac:dyDescent="0.25">
      <c r="A128" s="396">
        <v>25</v>
      </c>
      <c r="B128" s="397" t="s">
        <v>994</v>
      </c>
      <c r="C128" s="398">
        <v>35333.08</v>
      </c>
      <c r="D128" s="399">
        <v>106</v>
      </c>
      <c r="E128" s="399">
        <v>0</v>
      </c>
      <c r="F128" s="396">
        <v>79</v>
      </c>
      <c r="G128" s="397" t="s">
        <v>995</v>
      </c>
      <c r="H128" s="398">
        <v>24245.31</v>
      </c>
      <c r="I128" s="399">
        <v>72.7</v>
      </c>
      <c r="J128" s="399">
        <v>-1</v>
      </c>
    </row>
    <row r="129" spans="1:10" x14ac:dyDescent="0.25">
      <c r="A129" s="396">
        <v>26</v>
      </c>
      <c r="B129" s="397" t="s">
        <v>996</v>
      </c>
      <c r="C129" s="398">
        <v>35240.11</v>
      </c>
      <c r="D129" s="399">
        <v>105.7</v>
      </c>
      <c r="E129" s="399">
        <v>0</v>
      </c>
      <c r="F129" s="396">
        <v>80</v>
      </c>
      <c r="G129" s="397" t="s">
        <v>997</v>
      </c>
      <c r="H129" s="398">
        <v>23670.23</v>
      </c>
      <c r="I129" s="399">
        <v>71</v>
      </c>
      <c r="J129" s="399">
        <v>-1</v>
      </c>
    </row>
    <row r="130" spans="1:10" x14ac:dyDescent="0.25">
      <c r="A130" s="396">
        <v>27</v>
      </c>
      <c r="B130" s="397" t="s">
        <v>998</v>
      </c>
      <c r="C130" s="398">
        <v>35203.370000000003</v>
      </c>
      <c r="D130" s="399">
        <v>105.6</v>
      </c>
      <c r="E130" s="399">
        <v>0</v>
      </c>
      <c r="F130" s="396">
        <v>81</v>
      </c>
      <c r="G130" s="397" t="s">
        <v>999</v>
      </c>
      <c r="H130" s="398">
        <v>22990.74</v>
      </c>
      <c r="I130" s="399">
        <v>68.900000000000006</v>
      </c>
      <c r="J130" s="399">
        <v>0</v>
      </c>
    </row>
    <row r="131" spans="1:10" x14ac:dyDescent="0.25">
      <c r="A131" s="396">
        <v>28</v>
      </c>
      <c r="B131" s="397" t="s">
        <v>1000</v>
      </c>
      <c r="C131" s="398">
        <v>35045.03</v>
      </c>
      <c r="D131" s="399">
        <v>105.1</v>
      </c>
      <c r="E131" s="399">
        <v>2</v>
      </c>
      <c r="F131" s="396">
        <v>82</v>
      </c>
      <c r="G131" s="397" t="s">
        <v>570</v>
      </c>
      <c r="H131" s="398">
        <v>22675.56</v>
      </c>
      <c r="I131" s="399">
        <v>68</v>
      </c>
      <c r="J131" s="399">
        <v>0</v>
      </c>
    </row>
    <row r="132" spans="1:10" x14ac:dyDescent="0.25">
      <c r="A132" s="396">
        <v>29</v>
      </c>
      <c r="B132" s="397" t="s">
        <v>1001</v>
      </c>
      <c r="C132" s="398">
        <v>34945.339999999997</v>
      </c>
      <c r="D132" s="399">
        <v>104.8</v>
      </c>
      <c r="E132" s="399">
        <v>-1</v>
      </c>
      <c r="F132" s="396">
        <v>83</v>
      </c>
      <c r="G132" s="397" t="s">
        <v>1002</v>
      </c>
      <c r="H132" s="398">
        <v>22466.39</v>
      </c>
      <c r="I132" s="399">
        <v>67.400000000000006</v>
      </c>
      <c r="J132" s="399">
        <v>0</v>
      </c>
    </row>
    <row r="133" spans="1:10" x14ac:dyDescent="0.25">
      <c r="A133" s="396">
        <v>30</v>
      </c>
      <c r="B133" s="397" t="s">
        <v>1003</v>
      </c>
      <c r="C133" s="398">
        <v>34845.730000000003</v>
      </c>
      <c r="D133" s="399">
        <v>104.5</v>
      </c>
      <c r="E133" s="399">
        <v>-1</v>
      </c>
      <c r="F133" s="396">
        <v>84</v>
      </c>
      <c r="G133" s="397" t="s">
        <v>1004</v>
      </c>
      <c r="H133" s="398">
        <v>22445.88</v>
      </c>
      <c r="I133" s="399">
        <v>67.3</v>
      </c>
      <c r="J133" s="399">
        <v>1</v>
      </c>
    </row>
    <row r="134" spans="1:10" x14ac:dyDescent="0.25">
      <c r="A134" s="396">
        <v>31</v>
      </c>
      <c r="B134" s="397" t="s">
        <v>1005</v>
      </c>
      <c r="C134" s="398">
        <v>34710.730000000003</v>
      </c>
      <c r="D134" s="399">
        <v>104.1</v>
      </c>
      <c r="E134" s="399">
        <v>0</v>
      </c>
      <c r="F134" s="396">
        <v>85</v>
      </c>
      <c r="G134" s="397" t="s">
        <v>1006</v>
      </c>
      <c r="H134" s="398">
        <v>22245.03</v>
      </c>
      <c r="I134" s="399">
        <v>66.7</v>
      </c>
      <c r="J134" s="399">
        <v>-1</v>
      </c>
    </row>
    <row r="135" spans="1:10" x14ac:dyDescent="0.25">
      <c r="A135" s="396">
        <v>32</v>
      </c>
      <c r="B135" s="397" t="s">
        <v>1007</v>
      </c>
      <c r="C135" s="398">
        <v>34644.89</v>
      </c>
      <c r="D135" s="399">
        <v>103.9</v>
      </c>
      <c r="E135" s="399">
        <v>0</v>
      </c>
      <c r="F135" s="396">
        <v>86</v>
      </c>
      <c r="G135" s="397" t="s">
        <v>1008</v>
      </c>
      <c r="H135" s="398">
        <v>21935.97</v>
      </c>
      <c r="I135" s="399">
        <v>65.8</v>
      </c>
      <c r="J135" s="399">
        <v>0</v>
      </c>
    </row>
    <row r="136" spans="1:10" x14ac:dyDescent="0.25">
      <c r="A136" s="396">
        <v>33</v>
      </c>
      <c r="B136" s="397" t="s">
        <v>1009</v>
      </c>
      <c r="C136" s="398">
        <v>34135.47</v>
      </c>
      <c r="D136" s="399">
        <v>102.4</v>
      </c>
      <c r="E136" s="399">
        <v>0</v>
      </c>
      <c r="F136" s="396">
        <v>87</v>
      </c>
      <c r="G136" s="397" t="s">
        <v>1010</v>
      </c>
      <c r="H136" s="398">
        <v>21700.46</v>
      </c>
      <c r="I136" s="399">
        <v>65.099999999999994</v>
      </c>
      <c r="J136" s="399">
        <v>0</v>
      </c>
    </row>
    <row r="137" spans="1:10" x14ac:dyDescent="0.25">
      <c r="A137" s="396">
        <v>34</v>
      </c>
      <c r="B137" s="397" t="s">
        <v>1011</v>
      </c>
      <c r="C137" s="398">
        <v>33738.129999999997</v>
      </c>
      <c r="D137" s="399">
        <v>101.2</v>
      </c>
      <c r="E137" s="399">
        <v>0</v>
      </c>
      <c r="F137" s="396">
        <v>88</v>
      </c>
      <c r="G137" s="397" t="s">
        <v>1012</v>
      </c>
      <c r="H137" s="398">
        <v>21366.06</v>
      </c>
      <c r="I137" s="399">
        <v>64.099999999999994</v>
      </c>
      <c r="J137" s="399">
        <v>0</v>
      </c>
    </row>
    <row r="138" spans="1:10" x14ac:dyDescent="0.25">
      <c r="A138" s="396">
        <v>35</v>
      </c>
      <c r="B138" s="397" t="s">
        <v>1013</v>
      </c>
      <c r="C138" s="398">
        <v>33663.81</v>
      </c>
      <c r="D138" s="399">
        <v>100.9</v>
      </c>
      <c r="E138" s="399">
        <v>1</v>
      </c>
      <c r="F138" s="396">
        <v>89</v>
      </c>
      <c r="G138" s="397" t="s">
        <v>1014</v>
      </c>
      <c r="H138" s="398">
        <v>21166.76</v>
      </c>
      <c r="I138" s="399">
        <v>63.5</v>
      </c>
      <c r="J138" s="399">
        <v>0</v>
      </c>
    </row>
    <row r="139" spans="1:10" x14ac:dyDescent="0.25">
      <c r="A139" s="396">
        <v>36</v>
      </c>
      <c r="B139" s="397" t="s">
        <v>1015</v>
      </c>
      <c r="C139" s="398">
        <v>33358.15</v>
      </c>
      <c r="D139" s="399">
        <v>100</v>
      </c>
      <c r="E139" s="399">
        <v>-1</v>
      </c>
      <c r="F139" s="396">
        <v>90</v>
      </c>
      <c r="G139" s="397" t="s">
        <v>1016</v>
      </c>
      <c r="H139" s="398">
        <v>21064.68</v>
      </c>
      <c r="I139" s="399">
        <v>63.2</v>
      </c>
      <c r="J139" s="399">
        <v>0</v>
      </c>
    </row>
    <row r="140" spans="1:10" x14ac:dyDescent="0.25">
      <c r="A140" s="396">
        <v>37</v>
      </c>
      <c r="B140" s="397" t="s">
        <v>1017</v>
      </c>
      <c r="C140" s="398">
        <v>33353.96</v>
      </c>
      <c r="D140" s="399">
        <v>100</v>
      </c>
      <c r="E140" s="399">
        <v>1</v>
      </c>
      <c r="F140" s="396">
        <v>91</v>
      </c>
      <c r="G140" s="397" t="s">
        <v>1018</v>
      </c>
      <c r="H140" s="398">
        <v>20696.060000000001</v>
      </c>
      <c r="I140" s="399">
        <v>62.1</v>
      </c>
      <c r="J140" s="399">
        <v>0</v>
      </c>
    </row>
    <row r="141" spans="1:10" x14ac:dyDescent="0.25">
      <c r="A141" s="396">
        <v>38</v>
      </c>
      <c r="B141" s="397" t="s">
        <v>1019</v>
      </c>
      <c r="C141" s="398">
        <v>33243.82</v>
      </c>
      <c r="D141" s="399">
        <v>99.7</v>
      </c>
      <c r="E141" s="399">
        <v>-1</v>
      </c>
      <c r="F141" s="396">
        <v>92</v>
      </c>
      <c r="G141" s="397" t="s">
        <v>1020</v>
      </c>
      <c r="H141" s="398">
        <v>20628.759999999998</v>
      </c>
      <c r="I141" s="399">
        <v>61.9</v>
      </c>
      <c r="J141" s="399">
        <v>1</v>
      </c>
    </row>
    <row r="142" spans="1:10" x14ac:dyDescent="0.25">
      <c r="A142" s="396">
        <v>39</v>
      </c>
      <c r="B142" s="397" t="s">
        <v>1021</v>
      </c>
      <c r="C142" s="398">
        <v>33083.620000000003</v>
      </c>
      <c r="D142" s="399">
        <v>99.2</v>
      </c>
      <c r="E142" s="399">
        <v>0</v>
      </c>
      <c r="F142" s="400">
        <v>93</v>
      </c>
      <c r="G142" s="401" t="s">
        <v>3</v>
      </c>
      <c r="H142" s="402">
        <v>20361.93</v>
      </c>
      <c r="I142" s="403">
        <v>61.1</v>
      </c>
      <c r="J142" s="403">
        <v>2</v>
      </c>
    </row>
    <row r="143" spans="1:10" x14ac:dyDescent="0.25">
      <c r="A143" s="396">
        <v>40</v>
      </c>
      <c r="B143" s="397" t="s">
        <v>1022</v>
      </c>
      <c r="C143" s="398">
        <v>32787.599999999999</v>
      </c>
      <c r="D143" s="399">
        <v>98.3</v>
      </c>
      <c r="E143" s="399">
        <v>2</v>
      </c>
      <c r="F143" s="396">
        <v>94</v>
      </c>
      <c r="G143" s="397" t="s">
        <v>1023</v>
      </c>
      <c r="H143" s="398">
        <v>20320.41</v>
      </c>
      <c r="I143" s="399">
        <v>60.9</v>
      </c>
      <c r="J143" s="399">
        <v>0</v>
      </c>
    </row>
    <row r="144" spans="1:10" x14ac:dyDescent="0.25">
      <c r="A144" s="396">
        <v>41</v>
      </c>
      <c r="B144" s="397" t="s">
        <v>1024</v>
      </c>
      <c r="C144" s="398">
        <v>32456.15</v>
      </c>
      <c r="D144" s="399">
        <v>97.3</v>
      </c>
      <c r="E144" s="399">
        <v>0</v>
      </c>
      <c r="F144" s="396">
        <v>95</v>
      </c>
      <c r="G144" s="397" t="s">
        <v>1025</v>
      </c>
      <c r="H144" s="398">
        <v>20218.669999999998</v>
      </c>
      <c r="I144" s="399">
        <v>60.6</v>
      </c>
      <c r="J144" s="399">
        <v>-3</v>
      </c>
    </row>
    <row r="145" spans="1:10" x14ac:dyDescent="0.25">
      <c r="A145" s="396">
        <v>42</v>
      </c>
      <c r="B145" s="397" t="s">
        <v>1026</v>
      </c>
      <c r="C145" s="398">
        <v>32348.53</v>
      </c>
      <c r="D145" s="399">
        <v>97</v>
      </c>
      <c r="E145" s="399">
        <v>-2</v>
      </c>
      <c r="F145" s="396">
        <v>96</v>
      </c>
      <c r="G145" s="397" t="s">
        <v>1027</v>
      </c>
      <c r="H145" s="398">
        <v>20208.11</v>
      </c>
      <c r="I145" s="399">
        <v>60.6</v>
      </c>
      <c r="J145" s="399">
        <v>0</v>
      </c>
    </row>
    <row r="146" spans="1:10" x14ac:dyDescent="0.25">
      <c r="A146" s="396">
        <v>43</v>
      </c>
      <c r="B146" s="397" t="s">
        <v>1028</v>
      </c>
      <c r="C146" s="398">
        <v>32306.240000000002</v>
      </c>
      <c r="D146" s="399">
        <v>96.9</v>
      </c>
      <c r="E146" s="399">
        <v>2</v>
      </c>
      <c r="F146" s="396">
        <v>97</v>
      </c>
      <c r="G146" s="397" t="s">
        <v>571</v>
      </c>
      <c r="H146" s="398">
        <v>20182.169999999998</v>
      </c>
      <c r="I146" s="399">
        <v>60.5</v>
      </c>
      <c r="J146" s="399">
        <v>1</v>
      </c>
    </row>
    <row r="147" spans="1:10" x14ac:dyDescent="0.25">
      <c r="A147" s="396">
        <v>44</v>
      </c>
      <c r="B147" s="397" t="s">
        <v>1029</v>
      </c>
      <c r="C147" s="398">
        <v>32227.94</v>
      </c>
      <c r="D147" s="399">
        <v>96.6</v>
      </c>
      <c r="E147" s="399">
        <v>0</v>
      </c>
      <c r="F147" s="396">
        <v>98</v>
      </c>
      <c r="G147" s="397" t="s">
        <v>1030</v>
      </c>
      <c r="H147" s="398">
        <v>20102.93</v>
      </c>
      <c r="I147" s="399">
        <v>60.3</v>
      </c>
      <c r="J147" s="399">
        <v>-1</v>
      </c>
    </row>
    <row r="148" spans="1:10" x14ac:dyDescent="0.25">
      <c r="A148" s="396">
        <v>45</v>
      </c>
      <c r="B148" s="397" t="s">
        <v>1031</v>
      </c>
      <c r="C148" s="398">
        <v>32220.880000000001</v>
      </c>
      <c r="D148" s="399">
        <v>96.6</v>
      </c>
      <c r="E148" s="399">
        <v>-2</v>
      </c>
      <c r="F148" s="396">
        <v>99</v>
      </c>
      <c r="G148" s="397" t="s">
        <v>1032</v>
      </c>
      <c r="H148" s="398">
        <v>19605.490000000002</v>
      </c>
      <c r="I148" s="399">
        <v>58.8</v>
      </c>
      <c r="J148" s="399">
        <v>0</v>
      </c>
    </row>
    <row r="149" spans="1:10" x14ac:dyDescent="0.25">
      <c r="A149" s="396">
        <v>46</v>
      </c>
      <c r="B149" s="397" t="s">
        <v>1033</v>
      </c>
      <c r="C149" s="398">
        <v>31502.14</v>
      </c>
      <c r="D149" s="399">
        <v>94.5</v>
      </c>
      <c r="E149" s="399">
        <v>0</v>
      </c>
      <c r="F149" s="396">
        <v>100</v>
      </c>
      <c r="G149" s="397" t="s">
        <v>1034</v>
      </c>
      <c r="H149" s="398">
        <v>19227.87</v>
      </c>
      <c r="I149" s="399">
        <v>57.7</v>
      </c>
      <c r="J149" s="399">
        <v>0</v>
      </c>
    </row>
    <row r="150" spans="1:10" x14ac:dyDescent="0.25">
      <c r="A150" s="396">
        <v>47</v>
      </c>
      <c r="B150" s="397" t="s">
        <v>1035</v>
      </c>
      <c r="C150" s="398">
        <v>31264.38</v>
      </c>
      <c r="D150" s="399">
        <v>93.8</v>
      </c>
      <c r="E150" s="399">
        <v>0</v>
      </c>
      <c r="F150" s="396">
        <v>101</v>
      </c>
      <c r="G150" s="397" t="s">
        <v>1036</v>
      </c>
      <c r="H150" s="398">
        <v>18896.419999999998</v>
      </c>
      <c r="I150" s="399">
        <v>56.7</v>
      </c>
      <c r="J150" s="399">
        <v>0</v>
      </c>
    </row>
    <row r="151" spans="1:10" x14ac:dyDescent="0.25">
      <c r="A151" s="396">
        <v>48</v>
      </c>
      <c r="B151" s="397" t="s">
        <v>1037</v>
      </c>
      <c r="C151" s="398">
        <v>30830.36</v>
      </c>
      <c r="D151" s="399">
        <v>92.5</v>
      </c>
      <c r="E151" s="399">
        <v>0</v>
      </c>
      <c r="F151" s="396">
        <v>102</v>
      </c>
      <c r="G151" s="397" t="s">
        <v>572</v>
      </c>
      <c r="H151" s="398">
        <v>18577.91</v>
      </c>
      <c r="I151" s="399">
        <v>55.7</v>
      </c>
      <c r="J151" s="399">
        <v>0</v>
      </c>
    </row>
    <row r="152" spans="1:10" x14ac:dyDescent="0.25">
      <c r="A152" s="396">
        <v>49</v>
      </c>
      <c r="B152" s="397" t="s">
        <v>1038</v>
      </c>
      <c r="C152" s="398">
        <v>30668.43</v>
      </c>
      <c r="D152" s="399">
        <v>92</v>
      </c>
      <c r="E152" s="399">
        <v>0</v>
      </c>
      <c r="F152" s="396">
        <v>103</v>
      </c>
      <c r="G152" s="397" t="s">
        <v>1039</v>
      </c>
      <c r="H152" s="398">
        <v>18356.86</v>
      </c>
      <c r="I152" s="399">
        <v>55</v>
      </c>
      <c r="J152" s="399">
        <v>0</v>
      </c>
    </row>
    <row r="153" spans="1:10" x14ac:dyDescent="0.25">
      <c r="A153" s="396">
        <v>50</v>
      </c>
      <c r="B153" s="397" t="s">
        <v>1040</v>
      </c>
      <c r="C153" s="398">
        <v>30520.61</v>
      </c>
      <c r="D153" s="399">
        <v>91.5</v>
      </c>
      <c r="E153" s="399">
        <v>1</v>
      </c>
      <c r="F153" s="396">
        <v>104</v>
      </c>
      <c r="G153" s="397" t="s">
        <v>1041</v>
      </c>
      <c r="H153" s="398">
        <v>18315.3</v>
      </c>
      <c r="I153" s="399">
        <v>54.9</v>
      </c>
      <c r="J153" s="399">
        <v>0</v>
      </c>
    </row>
    <row r="154" spans="1:10" x14ac:dyDescent="0.25">
      <c r="A154" s="396">
        <v>51</v>
      </c>
      <c r="B154" s="397" t="s">
        <v>1042</v>
      </c>
      <c r="C154" s="398">
        <v>30253.06</v>
      </c>
      <c r="D154" s="399">
        <v>90.7</v>
      </c>
      <c r="E154" s="399">
        <v>1</v>
      </c>
      <c r="F154" s="396">
        <v>105</v>
      </c>
      <c r="G154" s="397" t="s">
        <v>1043</v>
      </c>
      <c r="H154" s="398">
        <v>18219.849999999999</v>
      </c>
      <c r="I154" s="399">
        <v>54.6</v>
      </c>
      <c r="J154" s="399">
        <v>1</v>
      </c>
    </row>
    <row r="155" spans="1:10" x14ac:dyDescent="0.25">
      <c r="A155" s="396">
        <v>52</v>
      </c>
      <c r="B155" s="397" t="s">
        <v>1044</v>
      </c>
      <c r="C155" s="398">
        <v>30200.77</v>
      </c>
      <c r="D155" s="399">
        <v>90.6</v>
      </c>
      <c r="E155" s="399">
        <v>-2</v>
      </c>
      <c r="F155" s="396">
        <v>106</v>
      </c>
      <c r="G155" s="397" t="s">
        <v>569</v>
      </c>
      <c r="H155" s="398">
        <v>18165.73</v>
      </c>
      <c r="I155" s="399">
        <v>54.5</v>
      </c>
      <c r="J155" s="399">
        <v>-1</v>
      </c>
    </row>
    <row r="156" spans="1:10" x14ac:dyDescent="0.25">
      <c r="A156" s="396">
        <v>53</v>
      </c>
      <c r="B156" s="397" t="s">
        <v>1045</v>
      </c>
      <c r="C156" s="398">
        <v>29834.31</v>
      </c>
      <c r="D156" s="399">
        <v>89.5</v>
      </c>
      <c r="E156" s="399">
        <v>0</v>
      </c>
      <c r="F156" s="396">
        <v>107</v>
      </c>
      <c r="G156" s="397" t="s">
        <v>1046</v>
      </c>
      <c r="H156" s="398">
        <v>18139.939999999999</v>
      </c>
      <c r="I156" s="399">
        <v>54.4</v>
      </c>
      <c r="J156" s="399">
        <v>0</v>
      </c>
    </row>
    <row r="157" spans="1:10" ht="15.75" thickBot="1" x14ac:dyDescent="0.3">
      <c r="A157" s="404">
        <v>54</v>
      </c>
      <c r="B157" s="405" t="s">
        <v>1047</v>
      </c>
      <c r="C157" s="406">
        <v>29698.43</v>
      </c>
      <c r="D157" s="407">
        <v>89.1</v>
      </c>
      <c r="E157" s="407">
        <v>0</v>
      </c>
      <c r="F157" s="408"/>
      <c r="G157" s="408" t="s">
        <v>6</v>
      </c>
      <c r="H157" s="409">
        <v>33347.99</v>
      </c>
      <c r="I157" s="410">
        <v>100</v>
      </c>
      <c r="J157" s="408"/>
    </row>
    <row r="159" spans="1:10" ht="15.75" thickBot="1" x14ac:dyDescent="0.3">
      <c r="A159" s="137" t="s">
        <v>1048</v>
      </c>
      <c r="B159" s="144"/>
      <c r="C159" s="144"/>
      <c r="D159" s="144"/>
      <c r="E159" s="144"/>
    </row>
    <row r="160" spans="1:10" ht="15.75" thickBot="1" x14ac:dyDescent="0.3">
      <c r="A160" s="146" t="s">
        <v>1049</v>
      </c>
      <c r="B160" s="146" t="s">
        <v>1050</v>
      </c>
      <c r="C160" s="146" t="s">
        <v>1051</v>
      </c>
      <c r="D160" s="146" t="s">
        <v>1052</v>
      </c>
      <c r="E160" s="146" t="s">
        <v>1053</v>
      </c>
    </row>
    <row r="161" spans="1:5" x14ac:dyDescent="0.25">
      <c r="A161" s="411">
        <v>1</v>
      </c>
      <c r="B161" s="412" t="s">
        <v>946</v>
      </c>
      <c r="C161" s="413">
        <f>+VLOOKUP($B161,'Valore aggiunto'!$B$104:$J$157,2,0)</f>
        <v>65721.09</v>
      </c>
      <c r="D161" s="413">
        <f>+VLOOKUP($B161,'Valore aggiunto'!$B$104:$J$157,3,0)</f>
        <v>197.1</v>
      </c>
      <c r="E161" s="414">
        <f>+VLOOKUP($B161,'Valore aggiunto'!$B$104:$E$157,4,0)</f>
        <v>0</v>
      </c>
    </row>
    <row r="162" spans="1:5" x14ac:dyDescent="0.25">
      <c r="A162" s="411">
        <v>2</v>
      </c>
      <c r="B162" s="412" t="s">
        <v>948</v>
      </c>
      <c r="C162" s="413">
        <f>+VLOOKUP($B162,'Valore aggiunto'!$B$104:$J$157,2,0)</f>
        <v>55065.37</v>
      </c>
      <c r="D162" s="415">
        <f>+VLOOKUP($B162,'Valore aggiunto'!$B$104:$J$157,3,0)</f>
        <v>165.1</v>
      </c>
      <c r="E162" s="414">
        <f>+VLOOKUP($B162,'Valore aggiunto'!$B$104:$E$157,4,0)</f>
        <v>0</v>
      </c>
    </row>
    <row r="163" spans="1:5" x14ac:dyDescent="0.25">
      <c r="A163" s="411">
        <v>3</v>
      </c>
      <c r="B163" s="412" t="s">
        <v>950</v>
      </c>
      <c r="C163" s="413">
        <f>+VLOOKUP($B163,'Valore aggiunto'!$B$104:$J$157,2,0)</f>
        <v>45125.43</v>
      </c>
      <c r="D163" s="415">
        <f>+VLOOKUP($B163,'Valore aggiunto'!$B$104:$J$157,3,0)</f>
        <v>135.30000000000001</v>
      </c>
      <c r="E163" s="414">
        <f>+VLOOKUP($B163,'Valore aggiunto'!$B$104:$E$157,4,0)</f>
        <v>0</v>
      </c>
    </row>
    <row r="164" spans="1:5" x14ac:dyDescent="0.25">
      <c r="A164" s="411">
        <v>4</v>
      </c>
      <c r="B164" s="412" t="s">
        <v>952</v>
      </c>
      <c r="C164" s="413">
        <f>+VLOOKUP($B164,'Valore aggiunto'!$B$104:$J$157,2,0)</f>
        <v>44160.04</v>
      </c>
      <c r="D164" s="415">
        <f>+VLOOKUP($B164,'Valore aggiunto'!$B$104:$J$157,3,0)</f>
        <v>132.4</v>
      </c>
      <c r="E164" s="414">
        <f>+VLOOKUP($B164,'Valore aggiunto'!$B$104:$E$157,4,0)</f>
        <v>1</v>
      </c>
    </row>
    <row r="165" spans="1:5" x14ac:dyDescent="0.25">
      <c r="A165" s="411">
        <v>5</v>
      </c>
      <c r="B165" s="412" t="s">
        <v>954</v>
      </c>
      <c r="C165" s="413">
        <f>+VLOOKUP($B165,'Valore aggiunto'!$B$104:$J$157,2,0)</f>
        <v>43462.5</v>
      </c>
      <c r="D165" s="415">
        <f>+VLOOKUP($B165,'Valore aggiunto'!$B$104:$J$157,3,0)</f>
        <v>130.30000000000001</v>
      </c>
      <c r="E165" s="414">
        <f>+VLOOKUP($B165,'Valore aggiunto'!$B$104:$E$157,4,0)</f>
        <v>1</v>
      </c>
    </row>
    <row r="166" spans="1:5" x14ac:dyDescent="0.25">
      <c r="A166" s="411">
        <v>6</v>
      </c>
      <c r="B166" s="412" t="s">
        <v>956</v>
      </c>
      <c r="C166" s="413">
        <f>+VLOOKUP($B166,'Valore aggiunto'!$B$104:$J$157,2,0)</f>
        <v>43164.31</v>
      </c>
      <c r="D166" s="415">
        <f>+VLOOKUP($B166,'Valore aggiunto'!$B$104:$J$157,3,0)</f>
        <v>129.4</v>
      </c>
      <c r="E166" s="414">
        <f>+VLOOKUP($B166,'Valore aggiunto'!$B$104:$E$157,4,0)</f>
        <v>-2</v>
      </c>
    </row>
    <row r="167" spans="1:5" x14ac:dyDescent="0.25">
      <c r="A167" s="411">
        <v>7</v>
      </c>
      <c r="B167" s="412" t="s">
        <v>958</v>
      </c>
      <c r="C167" s="413">
        <f>+VLOOKUP($B167,'Valore aggiunto'!$B$104:$J$157,2,0)</f>
        <v>42757.58</v>
      </c>
      <c r="D167" s="415">
        <f>+VLOOKUP($B167,'Valore aggiunto'!$B$104:$J$157,3,0)</f>
        <v>128.19999999999999</v>
      </c>
      <c r="E167" s="414">
        <f>+VLOOKUP($B167,'Valore aggiunto'!$B$104:$E$157,4,0)</f>
        <v>0</v>
      </c>
    </row>
    <row r="168" spans="1:5" x14ac:dyDescent="0.25">
      <c r="A168" s="411">
        <v>8</v>
      </c>
      <c r="B168" s="412" t="s">
        <v>960</v>
      </c>
      <c r="C168" s="413">
        <f>+VLOOKUP($B168,'Valore aggiunto'!$B$104:$J$157,2,0)</f>
        <v>42487.55</v>
      </c>
      <c r="D168" s="415">
        <f>+VLOOKUP($B168,'Valore aggiunto'!$B$104:$J$157,3,0)</f>
        <v>127.4</v>
      </c>
      <c r="E168" s="414">
        <f>+VLOOKUP($B168,'Valore aggiunto'!$B$104:$E$157,4,0)</f>
        <v>0</v>
      </c>
    </row>
    <row r="169" spans="1:5" x14ac:dyDescent="0.25">
      <c r="A169" s="411">
        <v>9</v>
      </c>
      <c r="B169" s="412" t="s">
        <v>962</v>
      </c>
      <c r="C169" s="413">
        <f>+VLOOKUP($B169,'Valore aggiunto'!$B$104:$J$157,2,0)</f>
        <v>41222.370000000003</v>
      </c>
      <c r="D169" s="415">
        <f>+VLOOKUP($B169,'Valore aggiunto'!$B$104:$J$157,3,0)</f>
        <v>123.6</v>
      </c>
      <c r="E169" s="414">
        <f>+VLOOKUP($B169,'Valore aggiunto'!$B$104:$E$157,4,0)</f>
        <v>0</v>
      </c>
    </row>
    <row r="170" spans="1:5" x14ac:dyDescent="0.25">
      <c r="A170" s="411">
        <v>10</v>
      </c>
      <c r="B170" s="412" t="s">
        <v>964</v>
      </c>
      <c r="C170" s="413">
        <f>+VLOOKUP($B170,'Valore aggiunto'!$B$104:$J$157,2,0)</f>
        <v>40637.06</v>
      </c>
      <c r="D170" s="415">
        <f>+VLOOKUP($B170,'Valore aggiunto'!$B$104:$J$157,3,0)</f>
        <v>121.9</v>
      </c>
      <c r="E170" s="414">
        <f>+VLOOKUP($B170,'Valore aggiunto'!$B$104:$E$157,4,0)</f>
        <v>0</v>
      </c>
    </row>
    <row r="171" spans="1:5" x14ac:dyDescent="0.25">
      <c r="A171" s="416">
        <v>82</v>
      </c>
      <c r="B171" s="417" t="s">
        <v>3</v>
      </c>
      <c r="C171" s="418">
        <f>+'Valore aggiunto'!$H$142</f>
        <v>20361.93</v>
      </c>
      <c r="D171" s="419">
        <f>+'Valore aggiunto'!$I$142</f>
        <v>61.1</v>
      </c>
      <c r="E171" s="420">
        <v>2</v>
      </c>
    </row>
    <row r="172" spans="1:5" x14ac:dyDescent="0.25">
      <c r="A172" s="412"/>
      <c r="B172" s="412" t="s">
        <v>4</v>
      </c>
      <c r="C172" s="413">
        <v>19827.03642205946</v>
      </c>
      <c r="D172" s="415">
        <v>59.454959864449165</v>
      </c>
      <c r="E172" s="412"/>
    </row>
    <row r="173" spans="1:5" x14ac:dyDescent="0.25">
      <c r="A173" s="412"/>
      <c r="B173" s="412" t="s">
        <v>454</v>
      </c>
      <c r="C173" s="413">
        <v>22353.207981217944</v>
      </c>
      <c r="D173" s="415">
        <v>67.030142834980055</v>
      </c>
      <c r="E173" s="412"/>
    </row>
    <row r="174" spans="1:5" ht="15.75" thickBot="1" x14ac:dyDescent="0.3">
      <c r="A174" s="421"/>
      <c r="B174" s="422" t="s">
        <v>6</v>
      </c>
      <c r="C174" s="423">
        <v>33347.993955866667</v>
      </c>
      <c r="D174" s="424">
        <v>100</v>
      </c>
      <c r="E174" s="421"/>
    </row>
    <row r="176" spans="1:5" ht="15.75" thickBot="1" x14ac:dyDescent="0.3">
      <c r="A176" s="135" t="s">
        <v>1054</v>
      </c>
    </row>
    <row r="177" spans="1:20" ht="15.75" thickBot="1" x14ac:dyDescent="0.3">
      <c r="A177" s="425"/>
      <c r="B177" s="381">
        <v>2021</v>
      </c>
      <c r="C177" s="381">
        <v>2022</v>
      </c>
      <c r="D177" s="381">
        <v>2023</v>
      </c>
      <c r="E177" s="381" t="s">
        <v>1055</v>
      </c>
    </row>
    <row r="178" spans="1:20" x14ac:dyDescent="0.25">
      <c r="A178" s="426" t="s">
        <v>3</v>
      </c>
      <c r="B178" s="427">
        <v>14056.481</v>
      </c>
      <c r="C178" s="427">
        <v>14753.303</v>
      </c>
      <c r="D178" s="427">
        <v>15684.433000000001</v>
      </c>
      <c r="E178" s="427">
        <f>+(D178/B178-1)*100</f>
        <v>11.581504645437235</v>
      </c>
      <c r="F178" s="428"/>
      <c r="G178" s="428"/>
      <c r="H178" s="428"/>
      <c r="I178" s="428"/>
    </row>
    <row r="179" spans="1:20" x14ac:dyDescent="0.25">
      <c r="A179" s="426" t="s">
        <v>4</v>
      </c>
      <c r="B179" s="427">
        <v>14467.924000000001</v>
      </c>
      <c r="C179" s="427">
        <v>15287.688</v>
      </c>
      <c r="D179" s="427">
        <v>16172.624</v>
      </c>
      <c r="E179" s="427">
        <f t="shared" ref="E179:E181" si="1">+(D179/B179-1)*100</f>
        <v>11.782616497017816</v>
      </c>
      <c r="F179" s="428"/>
      <c r="G179" s="428"/>
      <c r="H179" s="428"/>
      <c r="I179" s="428"/>
    </row>
    <row r="180" spans="1:20" x14ac:dyDescent="0.25">
      <c r="A180" s="429" t="s">
        <v>454</v>
      </c>
      <c r="B180" s="430">
        <v>15279.99</v>
      </c>
      <c r="C180" s="430">
        <v>16212.76</v>
      </c>
      <c r="D180" s="430">
        <v>16999.392</v>
      </c>
      <c r="E180" s="430">
        <f t="shared" si="1"/>
        <v>11.252638254344415</v>
      </c>
      <c r="F180" s="428"/>
      <c r="G180" s="428"/>
      <c r="H180" s="428"/>
      <c r="I180" s="428"/>
    </row>
    <row r="181" spans="1:20" ht="15.75" thickBot="1" x14ac:dyDescent="0.3">
      <c r="A181" s="431" t="s">
        <v>6</v>
      </c>
      <c r="B181" s="432">
        <v>20032.225999999999</v>
      </c>
      <c r="C181" s="432">
        <v>21297.341</v>
      </c>
      <c r="D181" s="432">
        <v>22358.577000000001</v>
      </c>
      <c r="E181" s="432">
        <f t="shared" si="1"/>
        <v>11.61304290396885</v>
      </c>
      <c r="F181" s="428"/>
      <c r="G181" s="428"/>
      <c r="H181" s="428"/>
      <c r="I181" s="428"/>
    </row>
    <row r="182" spans="1:20" x14ac:dyDescent="0.25">
      <c r="E182" s="428"/>
      <c r="F182" s="428"/>
      <c r="G182" s="428"/>
      <c r="H182" s="428"/>
      <c r="I182" s="428"/>
    </row>
    <row r="183" spans="1:20" ht="15.75" thickBot="1" x14ac:dyDescent="0.3">
      <c r="A183" s="135" t="s">
        <v>1056</v>
      </c>
      <c r="B183" s="135"/>
      <c r="C183" s="135"/>
      <c r="D183" s="135"/>
      <c r="E183" s="135"/>
      <c r="F183" s="135"/>
      <c r="G183" s="135"/>
    </row>
    <row r="184" spans="1:20" ht="36.75" thickBot="1" x14ac:dyDescent="0.3">
      <c r="A184" s="380"/>
      <c r="B184" s="381" t="s">
        <v>1057</v>
      </c>
      <c r="C184" s="381" t="s">
        <v>1058</v>
      </c>
      <c r="D184" s="381" t="s">
        <v>1059</v>
      </c>
      <c r="E184" s="381" t="s">
        <v>1060</v>
      </c>
      <c r="F184" s="381" t="s">
        <v>1061</v>
      </c>
      <c r="G184" s="381" t="s">
        <v>1062</v>
      </c>
      <c r="H184" s="381" t="s">
        <v>1063</v>
      </c>
      <c r="I184" s="381" t="s">
        <v>68</v>
      </c>
      <c r="L184" s="381" t="s">
        <v>1057</v>
      </c>
      <c r="M184" s="381" t="s">
        <v>1058</v>
      </c>
      <c r="N184" s="381" t="s">
        <v>1059</v>
      </c>
      <c r="O184" s="381" t="s">
        <v>1060</v>
      </c>
      <c r="P184" s="381"/>
      <c r="Q184" s="381" t="s">
        <v>1061</v>
      </c>
      <c r="R184" s="381" t="s">
        <v>1062</v>
      </c>
      <c r="S184" s="381" t="s">
        <v>1063</v>
      </c>
      <c r="T184" s="381" t="s">
        <v>68</v>
      </c>
    </row>
    <row r="185" spans="1:20" ht="15.75" thickBot="1" x14ac:dyDescent="0.3">
      <c r="A185" s="501" t="s">
        <v>1064</v>
      </c>
      <c r="B185" s="502"/>
      <c r="C185" s="502"/>
      <c r="D185" s="502"/>
      <c r="E185" s="502"/>
      <c r="F185" s="502"/>
      <c r="G185" s="502"/>
      <c r="H185" s="502"/>
      <c r="I185" s="502"/>
    </row>
    <row r="186" spans="1:20" x14ac:dyDescent="0.25">
      <c r="A186" s="412" t="s">
        <v>3</v>
      </c>
      <c r="B186" s="433">
        <v>667.952</v>
      </c>
      <c r="C186" s="433">
        <v>4006.7649999999999</v>
      </c>
      <c r="D186" s="433">
        <v>2474.047</v>
      </c>
      <c r="E186" s="433">
        <v>1252.626</v>
      </c>
      <c r="F186" s="433">
        <v>1600.347</v>
      </c>
      <c r="G186" s="433">
        <v>3887.7109999999998</v>
      </c>
      <c r="H186" s="433">
        <v>-75.81</v>
      </c>
      <c r="I186" s="433">
        <v>8107.6909999999998</v>
      </c>
      <c r="K186" s="412" t="s">
        <v>3</v>
      </c>
      <c r="L186" s="428">
        <v>618.13400000000001</v>
      </c>
      <c r="M186" s="428">
        <v>3623.0970000000002</v>
      </c>
      <c r="N186" s="428">
        <v>2114.2489999999998</v>
      </c>
      <c r="O186" s="428">
        <v>1144.982</v>
      </c>
      <c r="P186" s="428"/>
      <c r="Q186" s="428">
        <v>1448.461</v>
      </c>
      <c r="R186" s="428">
        <v>3684.2759999999998</v>
      </c>
      <c r="S186" s="428">
        <v>-95.35</v>
      </c>
      <c r="T186" s="428">
        <v>7350.9629999999997</v>
      </c>
    </row>
    <row r="187" spans="1:20" x14ac:dyDescent="0.25">
      <c r="A187" s="412" t="s">
        <v>4</v>
      </c>
      <c r="B187" s="433">
        <v>3346.3</v>
      </c>
      <c r="C187" s="433">
        <v>14543.6</v>
      </c>
      <c r="D187" s="433">
        <v>9124.2000000000007</v>
      </c>
      <c r="E187" s="433">
        <v>4317.3999999999996</v>
      </c>
      <c r="F187" s="433">
        <v>5708.2</v>
      </c>
      <c r="G187" s="433">
        <v>13062.3</v>
      </c>
      <c r="H187" s="433">
        <v>-251.3</v>
      </c>
      <c r="I187" s="433">
        <v>29799.5</v>
      </c>
      <c r="K187" s="412" t="s">
        <v>4</v>
      </c>
      <c r="L187" s="428">
        <v>3065.8</v>
      </c>
      <c r="M187" s="428">
        <v>13154.3</v>
      </c>
      <c r="N187" s="428">
        <v>7748.9</v>
      </c>
      <c r="O187" s="428">
        <v>3931.7</v>
      </c>
      <c r="P187" s="428"/>
      <c r="Q187" s="428">
        <v>5183.1000000000004</v>
      </c>
      <c r="R187" s="428">
        <v>12335.3</v>
      </c>
      <c r="S187" s="428">
        <v>-307.7</v>
      </c>
      <c r="T187" s="428">
        <v>26881.8</v>
      </c>
    </row>
    <row r="188" spans="1:20" x14ac:dyDescent="0.25">
      <c r="A188" s="434" t="s">
        <v>454</v>
      </c>
      <c r="B188" s="435">
        <v>26077.3</v>
      </c>
      <c r="C188" s="435">
        <v>125363.5</v>
      </c>
      <c r="D188" s="435">
        <v>71790</v>
      </c>
      <c r="E188" s="435">
        <v>36548.699999999997</v>
      </c>
      <c r="F188" s="435">
        <v>48295.4</v>
      </c>
      <c r="G188" s="435">
        <v>90443.4</v>
      </c>
      <c r="H188" s="435">
        <v>-359.7</v>
      </c>
      <c r="I188" s="435">
        <v>228470.39999999999</v>
      </c>
      <c r="K188" s="434" t="s">
        <v>454</v>
      </c>
      <c r="L188" s="428">
        <v>23782</v>
      </c>
      <c r="M188" s="428">
        <v>111611.7</v>
      </c>
      <c r="N188" s="428">
        <v>62703.6</v>
      </c>
      <c r="O188" s="428">
        <v>32614.1</v>
      </c>
      <c r="P188" s="428"/>
      <c r="Q188" s="428">
        <v>43482.3</v>
      </c>
      <c r="R188" s="428">
        <v>85236.7</v>
      </c>
      <c r="S188" s="428">
        <v>-566.9</v>
      </c>
      <c r="T188" s="428">
        <v>206670.7</v>
      </c>
    </row>
    <row r="189" spans="1:20" ht="15.75" thickBot="1" x14ac:dyDescent="0.3">
      <c r="A189" s="436" t="s">
        <v>6</v>
      </c>
      <c r="B189" s="437">
        <v>165092.20000000001</v>
      </c>
      <c r="C189" s="437">
        <v>830662.7</v>
      </c>
      <c r="D189" s="437">
        <v>441048.1</v>
      </c>
      <c r="E189" s="437">
        <v>254791.9</v>
      </c>
      <c r="F189" s="437">
        <v>310532.3</v>
      </c>
      <c r="G189" s="437">
        <v>460492.6</v>
      </c>
      <c r="H189" s="437">
        <v>-13168.3</v>
      </c>
      <c r="I189" s="437">
        <v>1318803.1000000001</v>
      </c>
      <c r="K189" s="436" t="s">
        <v>6</v>
      </c>
      <c r="L189" s="438">
        <v>150341.5</v>
      </c>
      <c r="M189" s="438">
        <v>743220.8</v>
      </c>
      <c r="N189" s="438">
        <v>380005.3</v>
      </c>
      <c r="O189" s="438">
        <v>226542.3</v>
      </c>
      <c r="P189" s="438"/>
      <c r="Q189" s="438">
        <v>282734.8</v>
      </c>
      <c r="R189" s="438">
        <v>431938.8</v>
      </c>
      <c r="S189" s="438">
        <v>-11660.2</v>
      </c>
      <c r="T189" s="438">
        <v>1184569.1000000001</v>
      </c>
    </row>
    <row r="190" spans="1:20" ht="15.75" customHeight="1" thickBot="1" x14ac:dyDescent="0.3">
      <c r="A190" s="501" t="s">
        <v>1065</v>
      </c>
      <c r="B190" s="502"/>
      <c r="C190" s="502"/>
      <c r="D190" s="502"/>
      <c r="E190" s="502"/>
      <c r="F190" s="502"/>
      <c r="G190" s="502"/>
      <c r="H190" s="502"/>
      <c r="I190" s="502"/>
    </row>
    <row r="191" spans="1:20" x14ac:dyDescent="0.25">
      <c r="A191" s="412" t="s">
        <v>3</v>
      </c>
      <c r="B191" s="439">
        <f t="shared" ref="B191:I194" si="2">+B186/$I186*100</f>
        <v>8.2384984824902681</v>
      </c>
      <c r="C191" s="439">
        <f t="shared" si="2"/>
        <v>49.419310627403043</v>
      </c>
      <c r="D191" s="439">
        <f t="shared" si="2"/>
        <v>30.514816117190456</v>
      </c>
      <c r="E191" s="439">
        <f t="shared" si="2"/>
        <v>15.449848791721344</v>
      </c>
      <c r="F191" s="439">
        <f t="shared" si="2"/>
        <v>19.738628420841398</v>
      </c>
      <c r="G191" s="439">
        <f t="shared" si="2"/>
        <v>47.950902420923541</v>
      </c>
      <c r="H191" s="439">
        <f t="shared" si="2"/>
        <v>-0.93503810147673361</v>
      </c>
      <c r="I191" s="439">
        <f t="shared" si="2"/>
        <v>100</v>
      </c>
    </row>
    <row r="192" spans="1:20" x14ac:dyDescent="0.25">
      <c r="A192" s="412" t="s">
        <v>4</v>
      </c>
      <c r="B192" s="439">
        <f t="shared" si="2"/>
        <v>11.229383043339654</v>
      </c>
      <c r="C192" s="439">
        <f t="shared" si="2"/>
        <v>48.804845718887904</v>
      </c>
      <c r="D192" s="439">
        <f t="shared" si="2"/>
        <v>30.618634540848007</v>
      </c>
      <c r="E192" s="439">
        <f t="shared" si="2"/>
        <v>14.488162553062969</v>
      </c>
      <c r="F192" s="439">
        <f t="shared" si="2"/>
        <v>19.155354955620059</v>
      </c>
      <c r="G192" s="439">
        <f t="shared" si="2"/>
        <v>43.83395694558633</v>
      </c>
      <c r="H192" s="439">
        <f t="shared" si="2"/>
        <v>-0.84330273997885863</v>
      </c>
      <c r="I192" s="439">
        <f t="shared" si="2"/>
        <v>100</v>
      </c>
    </row>
    <row r="193" spans="1:9" x14ac:dyDescent="0.25">
      <c r="A193" s="434" t="s">
        <v>454</v>
      </c>
      <c r="B193" s="440">
        <f t="shared" si="2"/>
        <v>11.413863677745564</v>
      </c>
      <c r="C193" s="440">
        <f t="shared" si="2"/>
        <v>54.87078413658837</v>
      </c>
      <c r="D193" s="440">
        <f t="shared" si="2"/>
        <v>31.422013529980251</v>
      </c>
      <c r="E193" s="440">
        <f t="shared" si="2"/>
        <v>15.997126980125215</v>
      </c>
      <c r="F193" s="440">
        <f t="shared" si="2"/>
        <v>21.13858075269269</v>
      </c>
      <c r="G193" s="440">
        <f t="shared" si="2"/>
        <v>39.586484726248997</v>
      </c>
      <c r="H193" s="440">
        <f t="shared" si="2"/>
        <v>-0.1574383377452834</v>
      </c>
      <c r="I193" s="440">
        <f t="shared" si="2"/>
        <v>100</v>
      </c>
    </row>
    <row r="194" spans="1:9" ht="15.75" thickBot="1" x14ac:dyDescent="0.3">
      <c r="A194" s="436" t="s">
        <v>6</v>
      </c>
      <c r="B194" s="441">
        <f t="shared" si="2"/>
        <v>12.518335754594451</v>
      </c>
      <c r="C194" s="441">
        <f t="shared" si="2"/>
        <v>62.986104597418667</v>
      </c>
      <c r="D194" s="441">
        <f t="shared" si="2"/>
        <v>33.443059088957249</v>
      </c>
      <c r="E194" s="441">
        <f t="shared" si="2"/>
        <v>19.319934871248027</v>
      </c>
      <c r="F194" s="441">
        <f t="shared" si="2"/>
        <v>23.546524875472311</v>
      </c>
      <c r="G194" s="441">
        <f t="shared" si="2"/>
        <v>34.917464176418747</v>
      </c>
      <c r="H194" s="441">
        <f t="shared" si="2"/>
        <v>-0.99850387066879043</v>
      </c>
      <c r="I194" s="441">
        <f t="shared" si="2"/>
        <v>100</v>
      </c>
    </row>
    <row r="195" spans="1:9" ht="15.75" thickBot="1" x14ac:dyDescent="0.3">
      <c r="A195" s="501" t="s">
        <v>1066</v>
      </c>
      <c r="B195" s="502"/>
      <c r="C195" s="502"/>
      <c r="D195" s="502"/>
      <c r="E195" s="502"/>
      <c r="F195" s="502"/>
      <c r="G195" s="502"/>
      <c r="H195" s="502"/>
      <c r="I195" s="502"/>
    </row>
    <row r="196" spans="1:9" x14ac:dyDescent="0.25">
      <c r="A196" s="412" t="s">
        <v>3</v>
      </c>
      <c r="B196" s="442">
        <f t="shared" ref="B196:E199" si="3">+(B186/L186-1)*100</f>
        <v>8.0594175372977297</v>
      </c>
      <c r="C196" s="442">
        <f t="shared" si="3"/>
        <v>10.589503952005686</v>
      </c>
      <c r="D196" s="442">
        <f t="shared" si="3"/>
        <v>17.017768484223005</v>
      </c>
      <c r="E196" s="442">
        <f t="shared" si="3"/>
        <v>9.4013705018943572</v>
      </c>
      <c r="F196" s="442">
        <f t="shared" ref="F196:I199" si="4">+(F186/Q186-1)*100</f>
        <v>10.486026202983712</v>
      </c>
      <c r="G196" s="442">
        <f t="shared" si="4"/>
        <v>5.5217090141997938</v>
      </c>
      <c r="H196" s="442">
        <f t="shared" si="4"/>
        <v>-20.492920818038797</v>
      </c>
      <c r="I196" s="442">
        <f t="shared" si="4"/>
        <v>10.294270288124153</v>
      </c>
    </row>
    <row r="197" spans="1:9" x14ac:dyDescent="0.25">
      <c r="A197" s="412" t="s">
        <v>4</v>
      </c>
      <c r="B197" s="442">
        <f t="shared" si="3"/>
        <v>9.1493248091851989</v>
      </c>
      <c r="C197" s="442">
        <f t="shared" si="3"/>
        <v>10.561565419672657</v>
      </c>
      <c r="D197" s="442">
        <f t="shared" si="3"/>
        <v>17.748325568790424</v>
      </c>
      <c r="E197" s="442">
        <f t="shared" si="3"/>
        <v>9.8100058498868048</v>
      </c>
      <c r="F197" s="442">
        <f t="shared" si="4"/>
        <v>10.131002681792744</v>
      </c>
      <c r="G197" s="442">
        <f t="shared" si="4"/>
        <v>5.8936547955866558</v>
      </c>
      <c r="H197" s="442">
        <f t="shared" si="4"/>
        <v>-18.329541761455957</v>
      </c>
      <c r="I197" s="442">
        <f t="shared" si="4"/>
        <v>10.853811872716857</v>
      </c>
    </row>
    <row r="198" spans="1:9" x14ac:dyDescent="0.25">
      <c r="A198" s="434" t="s">
        <v>454</v>
      </c>
      <c r="B198" s="443">
        <f t="shared" si="3"/>
        <v>9.651417038096044</v>
      </c>
      <c r="C198" s="443">
        <f t="shared" si="3"/>
        <v>12.321109704448553</v>
      </c>
      <c r="D198" s="443">
        <f t="shared" si="3"/>
        <v>14.491034007616799</v>
      </c>
      <c r="E198" s="443">
        <f t="shared" si="3"/>
        <v>12.064107241959764</v>
      </c>
      <c r="F198" s="443">
        <f t="shared" si="4"/>
        <v>11.069101680453874</v>
      </c>
      <c r="G198" s="443">
        <f t="shared" si="4"/>
        <v>6.108518983020228</v>
      </c>
      <c r="H198" s="443">
        <f t="shared" si="4"/>
        <v>-36.549656023990117</v>
      </c>
      <c r="I198" s="443">
        <f t="shared" si="4"/>
        <v>10.548036078650714</v>
      </c>
    </row>
    <row r="199" spans="1:9" ht="15.75" thickBot="1" x14ac:dyDescent="0.3">
      <c r="A199" s="436" t="s">
        <v>6</v>
      </c>
      <c r="B199" s="444">
        <f t="shared" si="3"/>
        <v>9.811462570215145</v>
      </c>
      <c r="C199" s="444">
        <f t="shared" si="3"/>
        <v>11.765265450051988</v>
      </c>
      <c r="D199" s="444">
        <f t="shared" si="3"/>
        <v>16.063670690908772</v>
      </c>
      <c r="E199" s="444">
        <f t="shared" si="3"/>
        <v>12.469900764669561</v>
      </c>
      <c r="F199" s="444">
        <f t="shared" si="4"/>
        <v>9.8316514274153768</v>
      </c>
      <c r="G199" s="444">
        <f t="shared" si="4"/>
        <v>6.610612429353413</v>
      </c>
      <c r="H199" s="444">
        <f t="shared" si="4"/>
        <v>12.933740416116347</v>
      </c>
      <c r="I199" s="444">
        <f t="shared" si="4"/>
        <v>11.331884311350017</v>
      </c>
    </row>
    <row r="201" spans="1:9" ht="15.75" thickBot="1" x14ac:dyDescent="0.3">
      <c r="A201" s="135" t="s">
        <v>1067</v>
      </c>
    </row>
    <row r="202" spans="1:9" ht="15.75" thickBot="1" x14ac:dyDescent="0.3">
      <c r="A202" s="380"/>
      <c r="B202" s="381">
        <v>2019</v>
      </c>
      <c r="C202" s="381">
        <v>2020</v>
      </c>
      <c r="D202" s="381">
        <v>2021</v>
      </c>
      <c r="E202" s="381">
        <v>2022</v>
      </c>
      <c r="F202" s="381">
        <v>2023</v>
      </c>
      <c r="G202" s="381" t="s">
        <v>1068</v>
      </c>
      <c r="H202" s="381" t="s">
        <v>1055</v>
      </c>
    </row>
    <row r="203" spans="1:9" x14ac:dyDescent="0.25">
      <c r="A203" s="412" t="s">
        <v>3</v>
      </c>
      <c r="B203" s="433">
        <v>15366.7</v>
      </c>
      <c r="C203" s="433">
        <v>14146.4</v>
      </c>
      <c r="D203" s="433">
        <v>14464.9</v>
      </c>
      <c r="E203" s="433">
        <v>17295.400000000001</v>
      </c>
      <c r="F203" s="433">
        <v>18740.400000000001</v>
      </c>
      <c r="G203" s="433">
        <f>+(F203/E203-1)*100</f>
        <v>8.3548226696115613</v>
      </c>
      <c r="H203" s="433">
        <f>+(F203/D203-1)*100</f>
        <v>29.557757053280721</v>
      </c>
    </row>
    <row r="204" spans="1:9" x14ac:dyDescent="0.25">
      <c r="A204" s="412" t="s">
        <v>4</v>
      </c>
      <c r="B204" s="433">
        <v>14726.9</v>
      </c>
      <c r="C204" s="433">
        <v>13430.1</v>
      </c>
      <c r="D204" s="433">
        <v>14696.1</v>
      </c>
      <c r="E204" s="433">
        <v>16546.900000000001</v>
      </c>
      <c r="F204" s="433">
        <v>17482.099999999999</v>
      </c>
      <c r="G204" s="433">
        <f t="shared" ref="G204:G206" si="5">+(F204/E204-1)*100</f>
        <v>5.6518139349364338</v>
      </c>
      <c r="H204" s="433">
        <f t="shared" ref="H204:H206" si="6">+(F204/D204-1)*100</f>
        <v>18.957410469444259</v>
      </c>
    </row>
    <row r="205" spans="1:9" x14ac:dyDescent="0.25">
      <c r="A205" s="434" t="s">
        <v>454</v>
      </c>
      <c r="B205" s="435">
        <v>13838.7</v>
      </c>
      <c r="C205" s="435">
        <v>12564.6</v>
      </c>
      <c r="D205" s="435">
        <v>13617.3</v>
      </c>
      <c r="E205" s="435">
        <v>15372</v>
      </c>
      <c r="F205" s="435">
        <v>16239.8</v>
      </c>
      <c r="G205" s="435">
        <f t="shared" si="5"/>
        <v>5.6453291699193331</v>
      </c>
      <c r="H205" s="435">
        <f t="shared" si="6"/>
        <v>19.258590175732348</v>
      </c>
    </row>
    <row r="206" spans="1:9" ht="15.75" thickBot="1" x14ac:dyDescent="0.3">
      <c r="A206" s="436" t="s">
        <v>6</v>
      </c>
      <c r="B206" s="437">
        <v>18256.099999999999</v>
      </c>
      <c r="C206" s="437">
        <v>16282.6</v>
      </c>
      <c r="D206" s="437">
        <v>17597.2</v>
      </c>
      <c r="E206" s="437">
        <v>19999.400000000001</v>
      </c>
      <c r="F206" s="437">
        <v>21111.7</v>
      </c>
      <c r="G206" s="437">
        <f t="shared" si="5"/>
        <v>5.5616668500054978</v>
      </c>
      <c r="H206" s="437">
        <f t="shared" si="6"/>
        <v>19.971927352078733</v>
      </c>
    </row>
    <row r="208" spans="1:9" ht="15.75" thickBot="1" x14ac:dyDescent="0.3">
      <c r="A208" s="135" t="s">
        <v>1069</v>
      </c>
    </row>
    <row r="209" spans="1:8" ht="15.75" thickBot="1" x14ac:dyDescent="0.3">
      <c r="A209" s="380"/>
      <c r="B209" s="381">
        <v>2019</v>
      </c>
      <c r="C209" s="381">
        <v>2020</v>
      </c>
      <c r="D209" s="381">
        <v>2021</v>
      </c>
      <c r="E209" s="381">
        <v>2022</v>
      </c>
      <c r="F209" s="381">
        <v>2023</v>
      </c>
      <c r="G209" s="381" t="s">
        <v>1068</v>
      </c>
      <c r="H209" s="381" t="s">
        <v>1055</v>
      </c>
    </row>
    <row r="210" spans="1:8" x14ac:dyDescent="0.25">
      <c r="A210" s="412" t="s">
        <v>3</v>
      </c>
      <c r="B210" s="433">
        <v>1722.1</v>
      </c>
      <c r="C210" s="433">
        <v>1751.9</v>
      </c>
      <c r="D210" s="433">
        <v>1784.6</v>
      </c>
      <c r="E210" s="433">
        <v>1870.4</v>
      </c>
      <c r="F210" s="433">
        <v>1986.4</v>
      </c>
      <c r="G210" s="433">
        <f>+(F210/E210-1)*100</f>
        <v>6.2018819503849354</v>
      </c>
      <c r="H210" s="433">
        <f>+(F210/D210-1)*100</f>
        <v>11.307856102207792</v>
      </c>
    </row>
    <row r="211" spans="1:8" x14ac:dyDescent="0.25">
      <c r="A211" s="412" t="s">
        <v>4</v>
      </c>
      <c r="B211" s="433">
        <v>6199.3</v>
      </c>
      <c r="C211" s="433">
        <v>6288.5</v>
      </c>
      <c r="D211" s="433">
        <v>6398</v>
      </c>
      <c r="E211" s="433">
        <v>6704.2</v>
      </c>
      <c r="F211" s="433">
        <v>7135</v>
      </c>
      <c r="G211" s="433">
        <f t="shared" ref="G211:G213" si="7">+(F211/E211-1)*100</f>
        <v>6.4258226186569622</v>
      </c>
      <c r="H211" s="433">
        <f t="shared" ref="H211:H213" si="8">+(F211/D211-1)*100</f>
        <v>11.51922475773679</v>
      </c>
    </row>
    <row r="212" spans="1:8" x14ac:dyDescent="0.25">
      <c r="A212" s="434" t="s">
        <v>454</v>
      </c>
      <c r="B212" s="435">
        <v>44468.6</v>
      </c>
      <c r="C212" s="435">
        <v>44959.6</v>
      </c>
      <c r="D212" s="435">
        <v>45548.6</v>
      </c>
      <c r="E212" s="435">
        <v>48410.7</v>
      </c>
      <c r="F212" s="435">
        <v>51721.3</v>
      </c>
      <c r="G212" s="435">
        <f t="shared" si="7"/>
        <v>6.8385708118246624</v>
      </c>
      <c r="H212" s="435">
        <f t="shared" si="8"/>
        <v>13.551898411806306</v>
      </c>
    </row>
    <row r="213" spans="1:8" ht="15.75" thickBot="1" x14ac:dyDescent="0.3">
      <c r="A213" s="436" t="s">
        <v>6</v>
      </c>
      <c r="B213" s="437">
        <v>198719.6</v>
      </c>
      <c r="C213" s="437">
        <v>201408.7</v>
      </c>
      <c r="D213" s="437">
        <v>203853.6</v>
      </c>
      <c r="E213" s="437">
        <v>216613.4</v>
      </c>
      <c r="F213" s="437">
        <v>231599.6</v>
      </c>
      <c r="G213" s="437">
        <f t="shared" si="7"/>
        <v>6.918408556442035</v>
      </c>
      <c r="H213" s="437">
        <f t="shared" si="8"/>
        <v>13.610748105503156</v>
      </c>
    </row>
    <row r="215" spans="1:8" ht="15.75" thickBot="1" x14ac:dyDescent="0.3">
      <c r="A215" s="135" t="s">
        <v>1070</v>
      </c>
    </row>
    <row r="216" spans="1:8" ht="15.75" thickBot="1" x14ac:dyDescent="0.3">
      <c r="A216" s="380"/>
      <c r="B216" s="381">
        <v>2019</v>
      </c>
      <c r="C216" s="381">
        <v>2020</v>
      </c>
      <c r="D216" s="381">
        <v>2021</v>
      </c>
      <c r="E216" s="381">
        <v>2022</v>
      </c>
      <c r="F216" s="381">
        <v>2023</v>
      </c>
      <c r="G216" s="381" t="s">
        <v>1068</v>
      </c>
      <c r="H216" s="381" t="s">
        <v>1055</v>
      </c>
    </row>
    <row r="217" spans="1:8" x14ac:dyDescent="0.25">
      <c r="A217" s="412" t="s">
        <v>3</v>
      </c>
      <c r="B217" s="433">
        <v>6479.5</v>
      </c>
      <c r="C217" s="433">
        <v>5708.6</v>
      </c>
      <c r="D217" s="433">
        <v>5780</v>
      </c>
      <c r="E217" s="433">
        <v>7130.3</v>
      </c>
      <c r="F217" s="433">
        <v>7701</v>
      </c>
      <c r="G217" s="433">
        <f>+(F217/E217-1)*100</f>
        <v>8.0038708048749676</v>
      </c>
      <c r="H217" s="433">
        <f>+(F217/D217-1)*100</f>
        <v>33.235294117647051</v>
      </c>
    </row>
    <row r="218" spans="1:8" x14ac:dyDescent="0.25">
      <c r="A218" s="412" t="s">
        <v>4</v>
      </c>
      <c r="B218" s="433">
        <v>21826.9</v>
      </c>
      <c r="C218" s="433">
        <v>18924.5</v>
      </c>
      <c r="D218" s="433">
        <v>20907.8</v>
      </c>
      <c r="E218" s="433">
        <v>23924.799999999999</v>
      </c>
      <c r="F218" s="433">
        <v>25077.3</v>
      </c>
      <c r="G218" s="433">
        <f t="shared" ref="G218:G220" si="9">+(F218/E218-1)*100</f>
        <v>4.8171771550859388</v>
      </c>
      <c r="H218" s="433">
        <f t="shared" ref="H218:H220" si="10">+(F218/D218-1)*100</f>
        <v>19.942318177904905</v>
      </c>
    </row>
    <row r="219" spans="1:8" x14ac:dyDescent="0.25">
      <c r="A219" s="434" t="s">
        <v>454</v>
      </c>
      <c r="B219" s="435">
        <v>145800.9</v>
      </c>
      <c r="C219" s="435">
        <v>126209.7</v>
      </c>
      <c r="D219" s="435">
        <v>138633.70000000001</v>
      </c>
      <c r="E219" s="435">
        <v>158932.70000000001</v>
      </c>
      <c r="F219" s="435">
        <v>166540.1</v>
      </c>
      <c r="G219" s="435">
        <f t="shared" si="9"/>
        <v>4.7865543088363882</v>
      </c>
      <c r="H219" s="435">
        <f t="shared" si="10"/>
        <v>20.129593309563255</v>
      </c>
    </row>
    <row r="220" spans="1:8" ht="15.75" thickBot="1" x14ac:dyDescent="0.3">
      <c r="A220" s="436" t="s">
        <v>6</v>
      </c>
      <c r="B220" s="437">
        <v>891702.3</v>
      </c>
      <c r="C220" s="437">
        <v>766412.6</v>
      </c>
      <c r="D220" s="437">
        <v>836727.6</v>
      </c>
      <c r="E220" s="437">
        <v>963623.4</v>
      </c>
      <c r="F220" s="437">
        <v>1013658.6</v>
      </c>
      <c r="G220" s="437">
        <f t="shared" si="9"/>
        <v>5.1924019279731004</v>
      </c>
      <c r="H220" s="437">
        <f t="shared" si="10"/>
        <v>21.145591468477921</v>
      </c>
    </row>
    <row r="222" spans="1:8" ht="15.75" thickBot="1" x14ac:dyDescent="0.3">
      <c r="A222" s="135" t="s">
        <v>1071</v>
      </c>
    </row>
    <row r="223" spans="1:8" ht="15.75" thickBot="1" x14ac:dyDescent="0.3">
      <c r="A223" s="380"/>
      <c r="B223" s="381">
        <v>2019</v>
      </c>
      <c r="C223" s="381">
        <v>2020</v>
      </c>
      <c r="D223" s="381">
        <v>2021</v>
      </c>
      <c r="E223" s="381">
        <v>2022</v>
      </c>
      <c r="F223" s="381">
        <v>2023</v>
      </c>
      <c r="G223" s="381" t="s">
        <v>1068</v>
      </c>
      <c r="H223" s="381" t="s">
        <v>1055</v>
      </c>
    </row>
    <row r="224" spans="1:8" x14ac:dyDescent="0.25">
      <c r="A224" s="412" t="s">
        <v>3</v>
      </c>
      <c r="B224" s="433">
        <v>308.60000000000002</v>
      </c>
      <c r="C224" s="433">
        <v>610.5</v>
      </c>
      <c r="D224" s="433">
        <v>559.5</v>
      </c>
      <c r="E224" s="433">
        <v>375.3</v>
      </c>
      <c r="F224" s="433">
        <v>382</v>
      </c>
      <c r="G224" s="433">
        <f>+(F224/E224-1)*100</f>
        <v>1.7852384758859641</v>
      </c>
      <c r="H224" s="433">
        <f>+(F224/D224-1)*100</f>
        <v>-31.724754244861487</v>
      </c>
    </row>
    <row r="225" spans="1:8" x14ac:dyDescent="0.25">
      <c r="A225" s="412" t="s">
        <v>4</v>
      </c>
      <c r="B225" s="433">
        <v>1093.4000000000001</v>
      </c>
      <c r="C225" s="433">
        <v>2174.1</v>
      </c>
      <c r="D225" s="433">
        <v>1994</v>
      </c>
      <c r="E225" s="433">
        <v>1321.8</v>
      </c>
      <c r="F225" s="433">
        <v>1358.2</v>
      </c>
      <c r="G225" s="433">
        <f t="shared" ref="G225:G227" si="11">+(F225/E225-1)*100</f>
        <v>2.7538205477379396</v>
      </c>
      <c r="H225" s="433">
        <f t="shared" ref="H225:H227" si="12">+(F225/D225-1)*100</f>
        <v>-31.885656970912734</v>
      </c>
    </row>
    <row r="226" spans="1:8" x14ac:dyDescent="0.25">
      <c r="A226" s="434" t="s">
        <v>454</v>
      </c>
      <c r="B226" s="435">
        <v>10042.4</v>
      </c>
      <c r="C226" s="435">
        <v>19887.7</v>
      </c>
      <c r="D226" s="435">
        <v>18349.7</v>
      </c>
      <c r="E226" s="435">
        <v>12139.3</v>
      </c>
      <c r="F226" s="435">
        <v>12761.8</v>
      </c>
      <c r="G226" s="435">
        <f t="shared" si="11"/>
        <v>5.1279727826151422</v>
      </c>
      <c r="H226" s="435">
        <f t="shared" si="12"/>
        <v>-30.452268974424655</v>
      </c>
    </row>
    <row r="227" spans="1:8" ht="15.75" thickBot="1" x14ac:dyDescent="0.3">
      <c r="A227" s="436" t="s">
        <v>6</v>
      </c>
      <c r="B227" s="437">
        <v>86863.7</v>
      </c>
      <c r="C227" s="437">
        <v>172534.7</v>
      </c>
      <c r="D227" s="437">
        <v>159868.5</v>
      </c>
      <c r="E227" s="437">
        <v>106906.4</v>
      </c>
      <c r="F227" s="437">
        <v>109048.9</v>
      </c>
      <c r="G227" s="437">
        <f t="shared" si="11"/>
        <v>2.0040895587167817</v>
      </c>
      <c r="H227" s="437">
        <f t="shared" si="12"/>
        <v>-31.788376071583833</v>
      </c>
    </row>
    <row r="229" spans="1:8" ht="15.75" thickBot="1" x14ac:dyDescent="0.3">
      <c r="A229" s="137" t="s">
        <v>1072</v>
      </c>
      <c r="B229" s="144"/>
      <c r="C229" s="144"/>
      <c r="D229" s="144"/>
      <c r="E229" s="144"/>
    </row>
    <row r="230" spans="1:8" ht="24.75" thickBot="1" x14ac:dyDescent="0.3">
      <c r="A230" s="146" t="s">
        <v>1049</v>
      </c>
      <c r="B230" s="146" t="s">
        <v>1050</v>
      </c>
      <c r="C230" s="146" t="s">
        <v>1073</v>
      </c>
      <c r="D230" s="146" t="s">
        <v>1074</v>
      </c>
      <c r="E230" s="146" t="s">
        <v>1075</v>
      </c>
    </row>
    <row r="231" spans="1:8" x14ac:dyDescent="0.25">
      <c r="A231" s="411">
        <v>1</v>
      </c>
      <c r="B231" s="412" t="s">
        <v>1042</v>
      </c>
      <c r="C231" s="413">
        <f>+VLOOKUP($B231,'Grad. Propensione al risparmio'!$B$3:$C$109,2,0)</f>
        <v>14.5</v>
      </c>
      <c r="D231" s="413">
        <f>+'Grad. Propensione al risparmio'!G3-$A231</f>
        <v>0</v>
      </c>
      <c r="E231" s="414">
        <f>+'Grad. Propensione al risparmio'!M3-$A231</f>
        <v>0</v>
      </c>
    </row>
    <row r="232" spans="1:8" x14ac:dyDescent="0.25">
      <c r="A232" s="411">
        <v>2</v>
      </c>
      <c r="B232" s="412" t="s">
        <v>961</v>
      </c>
      <c r="C232" s="413">
        <f>+VLOOKUP($B232,'Grad. Propensione al risparmio'!$B$3:$C$109,2,0)</f>
        <v>13.4</v>
      </c>
      <c r="D232" s="415">
        <f>+'Grad. Propensione al risparmio'!G5-$A232</f>
        <v>1</v>
      </c>
      <c r="E232" s="414">
        <f>+'Grad. Propensione al risparmio'!M5-$A232</f>
        <v>1</v>
      </c>
    </row>
    <row r="233" spans="1:8" x14ac:dyDescent="0.25">
      <c r="A233" s="411">
        <v>3</v>
      </c>
      <c r="B233" s="412" t="s">
        <v>1035</v>
      </c>
      <c r="C233" s="413">
        <f>+VLOOKUP($B233,'Grad. Propensione al risparmio'!$B$3:$C$109,2,0)</f>
        <v>13.1</v>
      </c>
      <c r="D233" s="415">
        <f>+'Grad. Propensione al risparmio'!G4-$A233</f>
        <v>-1</v>
      </c>
      <c r="E233" s="414">
        <f>+'Grad. Propensione al risparmio'!M4-$A233</f>
        <v>-1</v>
      </c>
    </row>
    <row r="234" spans="1:8" x14ac:dyDescent="0.25">
      <c r="A234" s="411">
        <v>4</v>
      </c>
      <c r="B234" s="412" t="s">
        <v>1033</v>
      </c>
      <c r="C234" s="413">
        <f>+VLOOKUP($B234,'Grad. Propensione al risparmio'!$B$3:$C$109,2,0)</f>
        <v>12.2</v>
      </c>
      <c r="D234" s="415">
        <f>+'Grad. Propensione al risparmio'!G6-$A234</f>
        <v>0</v>
      </c>
      <c r="E234" s="414">
        <f>+'Grad. Propensione al risparmio'!M7-$A234</f>
        <v>1</v>
      </c>
    </row>
    <row r="235" spans="1:8" x14ac:dyDescent="0.25">
      <c r="A235" s="411">
        <v>5</v>
      </c>
      <c r="B235" s="412" t="s">
        <v>956</v>
      </c>
      <c r="C235" s="413">
        <f>+VLOOKUP($B235,'Grad. Propensione al risparmio'!$B$3:$C$109,2,0)</f>
        <v>12.1</v>
      </c>
      <c r="D235" s="415">
        <f>+'Grad. Propensione al risparmio'!G8-$A235</f>
        <v>1</v>
      </c>
      <c r="E235" s="414">
        <f>+'Grad. Propensione al risparmio'!M10-$A235</f>
        <v>3</v>
      </c>
    </row>
    <row r="236" spans="1:8" x14ac:dyDescent="0.25">
      <c r="A236" s="411">
        <v>6</v>
      </c>
      <c r="B236" s="412" t="s">
        <v>1013</v>
      </c>
      <c r="C236" s="413">
        <f>+VLOOKUP($B236,'Grad. Propensione al risparmio'!$B$3:$C$109,2,0)</f>
        <v>12</v>
      </c>
      <c r="D236" s="415">
        <f>+'Grad. Propensione al risparmio'!G11-$A236</f>
        <v>3</v>
      </c>
      <c r="E236" s="414">
        <f>+'Grad. Propensione al risparmio'!M11-$A236</f>
        <v>3</v>
      </c>
    </row>
    <row r="237" spans="1:8" x14ac:dyDescent="0.25">
      <c r="A237" s="411">
        <v>7</v>
      </c>
      <c r="B237" s="412" t="s">
        <v>986</v>
      </c>
      <c r="C237" s="413">
        <f>+VLOOKUP($B237,'Grad. Propensione al risparmio'!$B$3:$C$109,2,0)</f>
        <v>12</v>
      </c>
      <c r="D237" s="415">
        <f>+'Grad. Propensione al risparmio'!G10-$A237</f>
        <v>1</v>
      </c>
      <c r="E237" s="414">
        <f>+'Grad. Propensione al risparmio'!M9-$A237</f>
        <v>0</v>
      </c>
    </row>
    <row r="238" spans="1:8" x14ac:dyDescent="0.25">
      <c r="A238" s="411">
        <v>8</v>
      </c>
      <c r="B238" s="412" t="s">
        <v>963</v>
      </c>
      <c r="C238" s="413">
        <f>+VLOOKUP($B238,'Grad. Propensione al risparmio'!$B$3:$C$109,2,0)</f>
        <v>11.9</v>
      </c>
      <c r="D238" s="415">
        <f>+'Grad. Propensione al risparmio'!G7-$A238</f>
        <v>-3</v>
      </c>
      <c r="E238" s="414">
        <f>+'Grad. Propensione al risparmio'!M8-$A238</f>
        <v>-2</v>
      </c>
    </row>
    <row r="239" spans="1:8" x14ac:dyDescent="0.25">
      <c r="A239" s="411">
        <v>9</v>
      </c>
      <c r="B239" s="412" t="s">
        <v>982</v>
      </c>
      <c r="C239" s="413">
        <f>+VLOOKUP($B239,'Grad. Propensione al risparmio'!$B$3:$C$109,2,0)</f>
        <v>11.8</v>
      </c>
      <c r="D239" s="415">
        <f>+'Grad. Propensione al risparmio'!G12-$A239</f>
        <v>1</v>
      </c>
      <c r="E239" s="414">
        <f>+'Grad. Propensione al risparmio'!M6-$A239</f>
        <v>-5</v>
      </c>
    </row>
    <row r="240" spans="1:8" x14ac:dyDescent="0.25">
      <c r="A240" s="411">
        <v>10</v>
      </c>
      <c r="B240" s="412" t="s">
        <v>1011</v>
      </c>
      <c r="C240" s="413">
        <f>+VLOOKUP($B240,'Grad. Propensione al risparmio'!$B$3:$C$109,2,0)</f>
        <v>11.7</v>
      </c>
      <c r="D240" s="415">
        <f>+'Grad. Propensione al risparmio'!G9-$A240</f>
        <v>-3</v>
      </c>
      <c r="E240" s="414">
        <f>+'Grad. Propensione al risparmio'!M12-$A240</f>
        <v>0</v>
      </c>
    </row>
    <row r="241" spans="1:5" x14ac:dyDescent="0.25">
      <c r="A241" s="416">
        <v>95</v>
      </c>
      <c r="B241" s="417" t="s">
        <v>3</v>
      </c>
      <c r="C241" s="418">
        <f>+VLOOKUP($B241,'Grad. Propensione al risparmio'!$B$3:$C$109,2,0)</f>
        <v>4.7</v>
      </c>
      <c r="D241" s="419">
        <f>+'Grad. Propensione al risparmio'!G93-$A241</f>
        <v>-4</v>
      </c>
      <c r="E241" s="420">
        <f>+'Grad. Propensione al risparmio'!M93-$A241</f>
        <v>-4</v>
      </c>
    </row>
    <row r="242" spans="1:5" ht="15.75" thickBot="1" x14ac:dyDescent="0.3">
      <c r="A242" s="421"/>
      <c r="B242" s="422" t="s">
        <v>6</v>
      </c>
      <c r="C242" s="423">
        <f>+VLOOKUP($B242,'Grad. Propensione al risparmio'!$B$3:$C$112,2,0)</f>
        <v>8.3000000000000007</v>
      </c>
      <c r="D242" s="424"/>
      <c r="E242" s="421"/>
    </row>
  </sheetData>
  <mergeCells count="6">
    <mergeCell ref="A195:I195"/>
    <mergeCell ref="B4:H4"/>
    <mergeCell ref="B13:H13"/>
    <mergeCell ref="B22:H22"/>
    <mergeCell ref="A185:I185"/>
    <mergeCell ref="A190:I19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58E08-9D3C-497C-98EA-84D02AE5B365}">
  <dimension ref="A1:J56"/>
  <sheetViews>
    <sheetView workbookViewId="0">
      <selection activeCell="F237" sqref="F237"/>
    </sheetView>
  </sheetViews>
  <sheetFormatPr defaultRowHeight="15" x14ac:dyDescent="0.25"/>
  <sheetData>
    <row r="1" spans="1:10" ht="25.5" customHeight="1" x14ac:dyDescent="0.25">
      <c r="A1" s="42" t="s">
        <v>940</v>
      </c>
      <c r="B1" s="154"/>
      <c r="C1" s="154"/>
      <c r="D1" s="154"/>
      <c r="E1" s="154"/>
      <c r="F1" s="42"/>
      <c r="G1" s="154"/>
      <c r="H1" s="154"/>
      <c r="I1" s="154"/>
      <c r="J1" s="154"/>
    </row>
    <row r="2" spans="1:10" ht="36.75" thickBot="1" x14ac:dyDescent="0.3">
      <c r="A2" s="449" t="s">
        <v>941</v>
      </c>
      <c r="B2" s="449" t="s">
        <v>942</v>
      </c>
      <c r="C2" s="450" t="s">
        <v>943</v>
      </c>
      <c r="D2" s="450" t="s">
        <v>944</v>
      </c>
      <c r="E2" s="450" t="s">
        <v>945</v>
      </c>
      <c r="F2" s="449" t="s">
        <v>941</v>
      </c>
      <c r="G2" s="449" t="s">
        <v>942</v>
      </c>
      <c r="H2" s="450" t="s">
        <v>943</v>
      </c>
      <c r="I2" s="450" t="s">
        <v>944</v>
      </c>
      <c r="J2" s="450" t="s">
        <v>945</v>
      </c>
    </row>
    <row r="3" spans="1:10" x14ac:dyDescent="0.25">
      <c r="A3" s="396">
        <v>1</v>
      </c>
      <c r="B3" s="397" t="s">
        <v>946</v>
      </c>
      <c r="C3" s="451">
        <v>65721.09</v>
      </c>
      <c r="D3" s="451">
        <v>197.1</v>
      </c>
      <c r="E3" s="399">
        <v>0</v>
      </c>
      <c r="F3" s="396">
        <v>55</v>
      </c>
      <c r="G3" s="397" t="s">
        <v>947</v>
      </c>
      <c r="H3" s="452">
        <v>29056.33</v>
      </c>
      <c r="I3" s="452">
        <v>87.1</v>
      </c>
      <c r="J3" s="399">
        <v>3</v>
      </c>
    </row>
    <row r="4" spans="1:10" x14ac:dyDescent="0.25">
      <c r="A4" s="396">
        <v>2</v>
      </c>
      <c r="B4" s="397" t="s">
        <v>948</v>
      </c>
      <c r="C4" s="451">
        <v>55065.37</v>
      </c>
      <c r="D4" s="451">
        <v>165.1</v>
      </c>
      <c r="E4" s="399">
        <v>0</v>
      </c>
      <c r="F4" s="396">
        <v>56</v>
      </c>
      <c r="G4" s="397" t="s">
        <v>949</v>
      </c>
      <c r="H4" s="452">
        <v>29054</v>
      </c>
      <c r="I4" s="452">
        <v>87.1</v>
      </c>
      <c r="J4" s="399">
        <v>0</v>
      </c>
    </row>
    <row r="5" spans="1:10" x14ac:dyDescent="0.25">
      <c r="A5" s="396">
        <v>3</v>
      </c>
      <c r="B5" s="397" t="s">
        <v>950</v>
      </c>
      <c r="C5" s="451">
        <v>45125.43</v>
      </c>
      <c r="D5" s="451">
        <v>135.30000000000001</v>
      </c>
      <c r="E5" s="399">
        <v>0</v>
      </c>
      <c r="F5" s="396">
        <v>57</v>
      </c>
      <c r="G5" s="397" t="s">
        <v>951</v>
      </c>
      <c r="H5" s="452">
        <v>28874.799999999999</v>
      </c>
      <c r="I5" s="452">
        <v>86.6</v>
      </c>
      <c r="J5" s="399">
        <v>-2</v>
      </c>
    </row>
    <row r="6" spans="1:10" x14ac:dyDescent="0.25">
      <c r="A6" s="396">
        <v>4</v>
      </c>
      <c r="B6" s="397" t="s">
        <v>952</v>
      </c>
      <c r="C6" s="451">
        <v>44160.04</v>
      </c>
      <c r="D6" s="451">
        <v>132.4</v>
      </c>
      <c r="E6" s="399">
        <v>1</v>
      </c>
      <c r="F6" s="396">
        <v>58</v>
      </c>
      <c r="G6" s="397" t="s">
        <v>953</v>
      </c>
      <c r="H6" s="452">
        <v>28809.05</v>
      </c>
      <c r="I6" s="452">
        <v>86.4</v>
      </c>
      <c r="J6" s="399">
        <v>-1</v>
      </c>
    </row>
    <row r="7" spans="1:10" x14ac:dyDescent="0.25">
      <c r="A7" s="396">
        <v>5</v>
      </c>
      <c r="B7" s="397" t="s">
        <v>954</v>
      </c>
      <c r="C7" s="451">
        <v>43462.5</v>
      </c>
      <c r="D7" s="451">
        <v>130.30000000000001</v>
      </c>
      <c r="E7" s="399">
        <v>1</v>
      </c>
      <c r="F7" s="396">
        <v>59</v>
      </c>
      <c r="G7" s="397" t="s">
        <v>955</v>
      </c>
      <c r="H7" s="452">
        <v>28741.59</v>
      </c>
      <c r="I7" s="452">
        <v>86.2</v>
      </c>
      <c r="J7" s="399">
        <v>1</v>
      </c>
    </row>
    <row r="8" spans="1:10" x14ac:dyDescent="0.25">
      <c r="A8" s="396">
        <v>6</v>
      </c>
      <c r="B8" s="397" t="s">
        <v>956</v>
      </c>
      <c r="C8" s="451">
        <v>43164.31</v>
      </c>
      <c r="D8" s="451">
        <v>129.4</v>
      </c>
      <c r="E8" s="399">
        <v>-2</v>
      </c>
      <c r="F8" s="396">
        <v>60</v>
      </c>
      <c r="G8" s="397" t="s">
        <v>957</v>
      </c>
      <c r="H8" s="452">
        <v>28649.22</v>
      </c>
      <c r="I8" s="452">
        <v>85.9</v>
      </c>
      <c r="J8" s="399">
        <v>-1</v>
      </c>
    </row>
    <row r="9" spans="1:10" x14ac:dyDescent="0.25">
      <c r="A9" s="396">
        <v>7</v>
      </c>
      <c r="B9" s="397" t="s">
        <v>958</v>
      </c>
      <c r="C9" s="451">
        <v>42757.58</v>
      </c>
      <c r="D9" s="451">
        <v>128.19999999999999</v>
      </c>
      <c r="E9" s="399">
        <v>0</v>
      </c>
      <c r="F9" s="396">
        <v>61</v>
      </c>
      <c r="G9" s="397" t="s">
        <v>959</v>
      </c>
      <c r="H9" s="452">
        <v>28399.16</v>
      </c>
      <c r="I9" s="452">
        <v>85.2</v>
      </c>
      <c r="J9" s="399">
        <v>1</v>
      </c>
    </row>
    <row r="10" spans="1:10" x14ac:dyDescent="0.25">
      <c r="A10" s="396">
        <v>8</v>
      </c>
      <c r="B10" s="397" t="s">
        <v>960</v>
      </c>
      <c r="C10" s="451">
        <v>42487.55</v>
      </c>
      <c r="D10" s="451">
        <v>127.4</v>
      </c>
      <c r="E10" s="399">
        <v>0</v>
      </c>
      <c r="F10" s="396">
        <v>62</v>
      </c>
      <c r="G10" s="397" t="s">
        <v>961</v>
      </c>
      <c r="H10" s="452">
        <v>28305.02</v>
      </c>
      <c r="I10" s="452">
        <v>84.9</v>
      </c>
      <c r="J10" s="399">
        <v>2</v>
      </c>
    </row>
    <row r="11" spans="1:10" x14ac:dyDescent="0.25">
      <c r="A11" s="396">
        <v>9</v>
      </c>
      <c r="B11" s="397" t="s">
        <v>962</v>
      </c>
      <c r="C11" s="451">
        <v>41222.370000000003</v>
      </c>
      <c r="D11" s="451">
        <v>123.6</v>
      </c>
      <c r="E11" s="399">
        <v>0</v>
      </c>
      <c r="F11" s="396">
        <v>63</v>
      </c>
      <c r="G11" s="397" t="s">
        <v>963</v>
      </c>
      <c r="H11" s="452">
        <v>28217.94</v>
      </c>
      <c r="I11" s="452">
        <v>84.6</v>
      </c>
      <c r="J11" s="399">
        <v>-2</v>
      </c>
    </row>
    <row r="12" spans="1:10" x14ac:dyDescent="0.25">
      <c r="A12" s="396">
        <v>10</v>
      </c>
      <c r="B12" s="397" t="s">
        <v>964</v>
      </c>
      <c r="C12" s="451">
        <v>40637.06</v>
      </c>
      <c r="D12" s="451">
        <v>121.9</v>
      </c>
      <c r="E12" s="399">
        <v>0</v>
      </c>
      <c r="F12" s="396">
        <v>64</v>
      </c>
      <c r="G12" s="397" t="s">
        <v>965</v>
      </c>
      <c r="H12" s="452">
        <v>28160.3</v>
      </c>
      <c r="I12" s="452">
        <v>84.4</v>
      </c>
      <c r="J12" s="399">
        <v>1</v>
      </c>
    </row>
    <row r="13" spans="1:10" x14ac:dyDescent="0.25">
      <c r="A13" s="396">
        <v>11</v>
      </c>
      <c r="B13" s="397" t="s">
        <v>966</v>
      </c>
      <c r="C13" s="451">
        <v>39505.54</v>
      </c>
      <c r="D13" s="451">
        <v>118.5</v>
      </c>
      <c r="E13" s="399">
        <v>0</v>
      </c>
      <c r="F13" s="396">
        <v>65</v>
      </c>
      <c r="G13" s="397" t="s">
        <v>967</v>
      </c>
      <c r="H13" s="452">
        <v>28098.17</v>
      </c>
      <c r="I13" s="452">
        <v>84.3</v>
      </c>
      <c r="J13" s="399">
        <v>-2</v>
      </c>
    </row>
    <row r="14" spans="1:10" x14ac:dyDescent="0.25">
      <c r="A14" s="396">
        <v>12</v>
      </c>
      <c r="B14" s="397" t="s">
        <v>968</v>
      </c>
      <c r="C14" s="451">
        <v>38952.99</v>
      </c>
      <c r="D14" s="451">
        <v>116.8</v>
      </c>
      <c r="E14" s="399">
        <v>0</v>
      </c>
      <c r="F14" s="396">
        <v>66</v>
      </c>
      <c r="G14" s="397" t="s">
        <v>969</v>
      </c>
      <c r="H14" s="452">
        <v>27932.82</v>
      </c>
      <c r="I14" s="452">
        <v>83.8</v>
      </c>
      <c r="J14" s="399">
        <v>0</v>
      </c>
    </row>
    <row r="15" spans="1:10" x14ac:dyDescent="0.25">
      <c r="A15" s="396">
        <v>13</v>
      </c>
      <c r="B15" s="397" t="s">
        <v>970</v>
      </c>
      <c r="C15" s="451">
        <v>38364.959999999999</v>
      </c>
      <c r="D15" s="451">
        <v>115</v>
      </c>
      <c r="E15" s="399">
        <v>1</v>
      </c>
      <c r="F15" s="396">
        <v>67</v>
      </c>
      <c r="G15" s="397" t="s">
        <v>971</v>
      </c>
      <c r="H15" s="452">
        <v>27637.25</v>
      </c>
      <c r="I15" s="452">
        <v>82.9</v>
      </c>
      <c r="J15" s="399">
        <v>0</v>
      </c>
    </row>
    <row r="16" spans="1:10" x14ac:dyDescent="0.25">
      <c r="A16" s="396">
        <v>14</v>
      </c>
      <c r="B16" s="397" t="s">
        <v>972</v>
      </c>
      <c r="C16" s="451">
        <v>38354.639999999999</v>
      </c>
      <c r="D16" s="451">
        <v>115</v>
      </c>
      <c r="E16" s="399">
        <v>-1</v>
      </c>
      <c r="F16" s="396">
        <v>68</v>
      </c>
      <c r="G16" s="397" t="s">
        <v>973</v>
      </c>
      <c r="H16" s="452">
        <v>27613.7</v>
      </c>
      <c r="I16" s="452">
        <v>82.8</v>
      </c>
      <c r="J16" s="399">
        <v>0</v>
      </c>
    </row>
    <row r="17" spans="1:10" x14ac:dyDescent="0.25">
      <c r="A17" s="396">
        <v>15</v>
      </c>
      <c r="B17" s="397" t="s">
        <v>974</v>
      </c>
      <c r="C17" s="451">
        <v>38127.86</v>
      </c>
      <c r="D17" s="451">
        <v>114.3</v>
      </c>
      <c r="E17" s="399">
        <v>0</v>
      </c>
      <c r="F17" s="396">
        <v>69</v>
      </c>
      <c r="G17" s="397" t="s">
        <v>975</v>
      </c>
      <c r="H17" s="452">
        <v>27504.959999999999</v>
      </c>
      <c r="I17" s="452">
        <v>82.5</v>
      </c>
      <c r="J17" s="399">
        <v>1</v>
      </c>
    </row>
    <row r="18" spans="1:10" x14ac:dyDescent="0.25">
      <c r="A18" s="396">
        <v>16</v>
      </c>
      <c r="B18" s="397" t="s">
        <v>976</v>
      </c>
      <c r="C18" s="451">
        <v>37799.29</v>
      </c>
      <c r="D18" s="451">
        <v>113.3</v>
      </c>
      <c r="E18" s="399">
        <v>2</v>
      </c>
      <c r="F18" s="396">
        <v>70</v>
      </c>
      <c r="G18" s="397" t="s">
        <v>977</v>
      </c>
      <c r="H18" s="452">
        <v>26850.33</v>
      </c>
      <c r="I18" s="452">
        <v>80.5</v>
      </c>
      <c r="J18" s="399">
        <v>-1</v>
      </c>
    </row>
    <row r="19" spans="1:10" x14ac:dyDescent="0.25">
      <c r="A19" s="396">
        <v>17</v>
      </c>
      <c r="B19" s="397" t="s">
        <v>978</v>
      </c>
      <c r="C19" s="451">
        <v>37256.46</v>
      </c>
      <c r="D19" s="451">
        <v>111.7</v>
      </c>
      <c r="E19" s="399">
        <v>0</v>
      </c>
      <c r="F19" s="396">
        <v>71</v>
      </c>
      <c r="G19" s="397" t="s">
        <v>979</v>
      </c>
      <c r="H19" s="452">
        <v>26758.959999999999</v>
      </c>
      <c r="I19" s="452">
        <v>80.2</v>
      </c>
      <c r="J19" s="399">
        <v>0</v>
      </c>
    </row>
    <row r="20" spans="1:10" x14ac:dyDescent="0.25">
      <c r="A20" s="396">
        <v>18</v>
      </c>
      <c r="B20" s="397" t="s">
        <v>980</v>
      </c>
      <c r="C20" s="451">
        <v>37185.19</v>
      </c>
      <c r="D20" s="451">
        <v>111.5</v>
      </c>
      <c r="E20" s="399">
        <v>-2</v>
      </c>
      <c r="F20" s="396">
        <v>72</v>
      </c>
      <c r="G20" s="397" t="s">
        <v>981</v>
      </c>
      <c r="H20" s="452">
        <v>25679.95</v>
      </c>
      <c r="I20" s="452">
        <v>77</v>
      </c>
      <c r="J20" s="399">
        <v>1</v>
      </c>
    </row>
    <row r="21" spans="1:10" x14ac:dyDescent="0.25">
      <c r="A21" s="396">
        <v>19</v>
      </c>
      <c r="B21" s="397" t="s">
        <v>982</v>
      </c>
      <c r="C21" s="451">
        <v>36800.79</v>
      </c>
      <c r="D21" s="451">
        <v>110.4</v>
      </c>
      <c r="E21" s="399">
        <v>1</v>
      </c>
      <c r="F21" s="396">
        <v>73</v>
      </c>
      <c r="G21" s="397" t="s">
        <v>983</v>
      </c>
      <c r="H21" s="452">
        <v>25538.66</v>
      </c>
      <c r="I21" s="452">
        <v>76.599999999999994</v>
      </c>
      <c r="J21" s="399">
        <v>-1</v>
      </c>
    </row>
    <row r="22" spans="1:10" x14ac:dyDescent="0.25">
      <c r="A22" s="396">
        <v>20</v>
      </c>
      <c r="B22" s="397" t="s">
        <v>984</v>
      </c>
      <c r="C22" s="451">
        <v>36760</v>
      </c>
      <c r="D22" s="451">
        <v>110.2</v>
      </c>
      <c r="E22" s="399">
        <v>-1</v>
      </c>
      <c r="F22" s="396">
        <v>74</v>
      </c>
      <c r="G22" s="397" t="s">
        <v>985</v>
      </c>
      <c r="H22" s="452">
        <v>25237.439999999999</v>
      </c>
      <c r="I22" s="452">
        <v>75.7</v>
      </c>
      <c r="J22" s="399">
        <v>1</v>
      </c>
    </row>
    <row r="23" spans="1:10" x14ac:dyDescent="0.25">
      <c r="A23" s="396">
        <v>21</v>
      </c>
      <c r="B23" s="397" t="s">
        <v>986</v>
      </c>
      <c r="C23" s="451">
        <v>36638.589999999997</v>
      </c>
      <c r="D23" s="451">
        <v>109.9</v>
      </c>
      <c r="E23" s="399">
        <v>0</v>
      </c>
      <c r="F23" s="396">
        <v>75</v>
      </c>
      <c r="G23" s="397" t="s">
        <v>987</v>
      </c>
      <c r="H23" s="452">
        <v>25123.98</v>
      </c>
      <c r="I23" s="452">
        <v>75.3</v>
      </c>
      <c r="J23" s="399">
        <v>1</v>
      </c>
    </row>
    <row r="24" spans="1:10" x14ac:dyDescent="0.25">
      <c r="A24" s="396">
        <v>22</v>
      </c>
      <c r="B24" s="397" t="s">
        <v>988</v>
      </c>
      <c r="C24" s="451">
        <v>36550.300000000003</v>
      </c>
      <c r="D24" s="451">
        <v>109.6</v>
      </c>
      <c r="E24" s="399">
        <v>0</v>
      </c>
      <c r="F24" s="396">
        <v>76</v>
      </c>
      <c r="G24" s="397" t="s">
        <v>989</v>
      </c>
      <c r="H24" s="452">
        <v>25107.7</v>
      </c>
      <c r="I24" s="452">
        <v>75.3</v>
      </c>
      <c r="J24" s="399">
        <v>-2</v>
      </c>
    </row>
    <row r="25" spans="1:10" x14ac:dyDescent="0.25">
      <c r="A25" s="396">
        <v>23</v>
      </c>
      <c r="B25" s="397" t="s">
        <v>990</v>
      </c>
      <c r="C25" s="451">
        <v>36055.29</v>
      </c>
      <c r="D25" s="451">
        <v>108.1</v>
      </c>
      <c r="E25" s="399">
        <v>0</v>
      </c>
      <c r="F25" s="396">
        <v>77</v>
      </c>
      <c r="G25" s="397" t="s">
        <v>991</v>
      </c>
      <c r="H25" s="452">
        <v>24814.75</v>
      </c>
      <c r="I25" s="452">
        <v>74.400000000000006</v>
      </c>
      <c r="J25" s="399">
        <v>0</v>
      </c>
    </row>
    <row r="26" spans="1:10" x14ac:dyDescent="0.25">
      <c r="A26" s="396">
        <v>24</v>
      </c>
      <c r="B26" s="397" t="s">
        <v>992</v>
      </c>
      <c r="C26" s="451">
        <v>35852.68</v>
      </c>
      <c r="D26" s="451">
        <v>107.5</v>
      </c>
      <c r="E26" s="399">
        <v>0</v>
      </c>
      <c r="F26" s="396">
        <v>78</v>
      </c>
      <c r="G26" s="397" t="s">
        <v>993</v>
      </c>
      <c r="H26" s="452">
        <v>24285.18</v>
      </c>
      <c r="I26" s="452">
        <v>72.8</v>
      </c>
      <c r="J26" s="399">
        <v>2</v>
      </c>
    </row>
    <row r="27" spans="1:10" x14ac:dyDescent="0.25">
      <c r="A27" s="396">
        <v>25</v>
      </c>
      <c r="B27" s="397" t="s">
        <v>994</v>
      </c>
      <c r="C27" s="451">
        <v>35333.08</v>
      </c>
      <c r="D27" s="451">
        <v>106</v>
      </c>
      <c r="E27" s="399">
        <v>0</v>
      </c>
      <c r="F27" s="396">
        <v>79</v>
      </c>
      <c r="G27" s="397" t="s">
        <v>995</v>
      </c>
      <c r="H27" s="452">
        <v>24245.31</v>
      </c>
      <c r="I27" s="452">
        <v>72.7</v>
      </c>
      <c r="J27" s="399">
        <v>-1</v>
      </c>
    </row>
    <row r="28" spans="1:10" x14ac:dyDescent="0.25">
      <c r="A28" s="396">
        <v>26</v>
      </c>
      <c r="B28" s="397" t="s">
        <v>996</v>
      </c>
      <c r="C28" s="451">
        <v>35240.11</v>
      </c>
      <c r="D28" s="451">
        <v>105.7</v>
      </c>
      <c r="E28" s="399">
        <v>0</v>
      </c>
      <c r="F28" s="396">
        <v>80</v>
      </c>
      <c r="G28" s="397" t="s">
        <v>997</v>
      </c>
      <c r="H28" s="452">
        <v>23670.23</v>
      </c>
      <c r="I28" s="452">
        <v>71</v>
      </c>
      <c r="J28" s="399">
        <v>-1</v>
      </c>
    </row>
    <row r="29" spans="1:10" x14ac:dyDescent="0.25">
      <c r="A29" s="396">
        <v>27</v>
      </c>
      <c r="B29" s="397" t="s">
        <v>998</v>
      </c>
      <c r="C29" s="451">
        <v>35203.370000000003</v>
      </c>
      <c r="D29" s="451">
        <v>105.6</v>
      </c>
      <c r="E29" s="399">
        <v>0</v>
      </c>
      <c r="F29" s="396">
        <v>81</v>
      </c>
      <c r="G29" s="397" t="s">
        <v>999</v>
      </c>
      <c r="H29" s="452">
        <v>22990.74</v>
      </c>
      <c r="I29" s="452">
        <v>68.900000000000006</v>
      </c>
      <c r="J29" s="399">
        <v>0</v>
      </c>
    </row>
    <row r="30" spans="1:10" x14ac:dyDescent="0.25">
      <c r="A30" s="396">
        <v>28</v>
      </c>
      <c r="B30" s="397" t="s">
        <v>1000</v>
      </c>
      <c r="C30" s="451">
        <v>35045.03</v>
      </c>
      <c r="D30" s="451">
        <v>105.1</v>
      </c>
      <c r="E30" s="399">
        <v>2</v>
      </c>
      <c r="F30" s="396">
        <v>82</v>
      </c>
      <c r="G30" s="397" t="s">
        <v>570</v>
      </c>
      <c r="H30" s="452">
        <v>22675.56</v>
      </c>
      <c r="I30" s="452">
        <v>68</v>
      </c>
      <c r="J30" s="399">
        <v>0</v>
      </c>
    </row>
    <row r="31" spans="1:10" x14ac:dyDescent="0.25">
      <c r="A31" s="396">
        <v>29</v>
      </c>
      <c r="B31" s="397" t="s">
        <v>1001</v>
      </c>
      <c r="C31" s="451">
        <v>34945.339999999997</v>
      </c>
      <c r="D31" s="451">
        <v>104.8</v>
      </c>
      <c r="E31" s="399">
        <v>-1</v>
      </c>
      <c r="F31" s="396">
        <v>83</v>
      </c>
      <c r="G31" s="397" t="s">
        <v>1002</v>
      </c>
      <c r="H31" s="452">
        <v>22466.39</v>
      </c>
      <c r="I31" s="452">
        <v>67.400000000000006</v>
      </c>
      <c r="J31" s="399">
        <v>0</v>
      </c>
    </row>
    <row r="32" spans="1:10" x14ac:dyDescent="0.25">
      <c r="A32" s="396">
        <v>30</v>
      </c>
      <c r="B32" s="397" t="s">
        <v>1003</v>
      </c>
      <c r="C32" s="451">
        <v>34845.730000000003</v>
      </c>
      <c r="D32" s="451">
        <v>104.5</v>
      </c>
      <c r="E32" s="399">
        <v>-1</v>
      </c>
      <c r="F32" s="396">
        <v>84</v>
      </c>
      <c r="G32" s="397" t="s">
        <v>1004</v>
      </c>
      <c r="H32" s="452">
        <v>22445.88</v>
      </c>
      <c r="I32" s="452">
        <v>67.3</v>
      </c>
      <c r="J32" s="399">
        <v>1</v>
      </c>
    </row>
    <row r="33" spans="1:10" x14ac:dyDescent="0.25">
      <c r="A33" s="396">
        <v>31</v>
      </c>
      <c r="B33" s="397" t="s">
        <v>1005</v>
      </c>
      <c r="C33" s="451">
        <v>34710.730000000003</v>
      </c>
      <c r="D33" s="451">
        <v>104.1</v>
      </c>
      <c r="E33" s="399">
        <v>0</v>
      </c>
      <c r="F33" s="396">
        <v>85</v>
      </c>
      <c r="G33" s="397" t="s">
        <v>1006</v>
      </c>
      <c r="H33" s="452">
        <v>22245.03</v>
      </c>
      <c r="I33" s="452">
        <v>66.7</v>
      </c>
      <c r="J33" s="399">
        <v>-1</v>
      </c>
    </row>
    <row r="34" spans="1:10" x14ac:dyDescent="0.25">
      <c r="A34" s="396">
        <v>32</v>
      </c>
      <c r="B34" s="397" t="s">
        <v>1007</v>
      </c>
      <c r="C34" s="451">
        <v>34644.89</v>
      </c>
      <c r="D34" s="451">
        <v>103.9</v>
      </c>
      <c r="E34" s="399">
        <v>0</v>
      </c>
      <c r="F34" s="396">
        <v>86</v>
      </c>
      <c r="G34" s="397" t="s">
        <v>1008</v>
      </c>
      <c r="H34" s="452">
        <v>21935.97</v>
      </c>
      <c r="I34" s="452">
        <v>65.8</v>
      </c>
      <c r="J34" s="399">
        <v>0</v>
      </c>
    </row>
    <row r="35" spans="1:10" x14ac:dyDescent="0.25">
      <c r="A35" s="396">
        <v>33</v>
      </c>
      <c r="B35" s="397" t="s">
        <v>1009</v>
      </c>
      <c r="C35" s="451">
        <v>34135.47</v>
      </c>
      <c r="D35" s="451">
        <v>102.4</v>
      </c>
      <c r="E35" s="399">
        <v>0</v>
      </c>
      <c r="F35" s="396">
        <v>87</v>
      </c>
      <c r="G35" s="397" t="s">
        <v>1010</v>
      </c>
      <c r="H35" s="452">
        <v>21700.46</v>
      </c>
      <c r="I35" s="452">
        <v>65.099999999999994</v>
      </c>
      <c r="J35" s="399">
        <v>0</v>
      </c>
    </row>
    <row r="36" spans="1:10" x14ac:dyDescent="0.25">
      <c r="A36" s="396">
        <v>34</v>
      </c>
      <c r="B36" s="397" t="s">
        <v>1011</v>
      </c>
      <c r="C36" s="451">
        <v>33738.129999999997</v>
      </c>
      <c r="D36" s="451">
        <v>101.2</v>
      </c>
      <c r="E36" s="399">
        <v>0</v>
      </c>
      <c r="F36" s="396">
        <v>88</v>
      </c>
      <c r="G36" s="397" t="s">
        <v>1012</v>
      </c>
      <c r="H36" s="452">
        <v>21366.06</v>
      </c>
      <c r="I36" s="452">
        <v>64.099999999999994</v>
      </c>
      <c r="J36" s="399">
        <v>0</v>
      </c>
    </row>
    <row r="37" spans="1:10" x14ac:dyDescent="0.25">
      <c r="A37" s="396">
        <v>35</v>
      </c>
      <c r="B37" s="397" t="s">
        <v>1013</v>
      </c>
      <c r="C37" s="451">
        <v>33663.81</v>
      </c>
      <c r="D37" s="451">
        <v>100.9</v>
      </c>
      <c r="E37" s="399">
        <v>1</v>
      </c>
      <c r="F37" s="396">
        <v>89</v>
      </c>
      <c r="G37" s="397" t="s">
        <v>1014</v>
      </c>
      <c r="H37" s="452">
        <v>21166.76</v>
      </c>
      <c r="I37" s="452">
        <v>63.5</v>
      </c>
      <c r="J37" s="399">
        <v>0</v>
      </c>
    </row>
    <row r="38" spans="1:10" x14ac:dyDescent="0.25">
      <c r="A38" s="396">
        <v>36</v>
      </c>
      <c r="B38" s="397" t="s">
        <v>1015</v>
      </c>
      <c r="C38" s="451">
        <v>33358.15</v>
      </c>
      <c r="D38" s="451">
        <v>100</v>
      </c>
      <c r="E38" s="399">
        <v>-1</v>
      </c>
      <c r="F38" s="396">
        <v>90</v>
      </c>
      <c r="G38" s="397" t="s">
        <v>1016</v>
      </c>
      <c r="H38" s="452">
        <v>21064.68</v>
      </c>
      <c r="I38" s="452">
        <v>63.2</v>
      </c>
      <c r="J38" s="399">
        <v>0</v>
      </c>
    </row>
    <row r="39" spans="1:10" x14ac:dyDescent="0.25">
      <c r="A39" s="396">
        <v>37</v>
      </c>
      <c r="B39" s="397" t="s">
        <v>1017</v>
      </c>
      <c r="C39" s="451">
        <v>33353.96</v>
      </c>
      <c r="D39" s="451">
        <v>100</v>
      </c>
      <c r="E39" s="399">
        <v>1</v>
      </c>
      <c r="F39" s="396">
        <v>91</v>
      </c>
      <c r="G39" s="397" t="s">
        <v>1018</v>
      </c>
      <c r="H39" s="452">
        <v>20696.060000000001</v>
      </c>
      <c r="I39" s="452">
        <v>62.1</v>
      </c>
      <c r="J39" s="399">
        <v>0</v>
      </c>
    </row>
    <row r="40" spans="1:10" x14ac:dyDescent="0.25">
      <c r="A40" s="396">
        <v>38</v>
      </c>
      <c r="B40" s="397" t="s">
        <v>1019</v>
      </c>
      <c r="C40" s="451">
        <v>33243.82</v>
      </c>
      <c r="D40" s="451">
        <v>99.7</v>
      </c>
      <c r="E40" s="399">
        <v>-1</v>
      </c>
      <c r="F40" s="396">
        <v>92</v>
      </c>
      <c r="G40" s="397" t="s">
        <v>1020</v>
      </c>
      <c r="H40" s="452">
        <v>20628.759999999998</v>
      </c>
      <c r="I40" s="452">
        <v>61.9</v>
      </c>
      <c r="J40" s="399">
        <v>1</v>
      </c>
    </row>
    <row r="41" spans="1:10" x14ac:dyDescent="0.25">
      <c r="A41" s="396">
        <v>39</v>
      </c>
      <c r="B41" s="397" t="s">
        <v>1021</v>
      </c>
      <c r="C41" s="451">
        <v>33083.620000000003</v>
      </c>
      <c r="D41" s="451">
        <v>99.2</v>
      </c>
      <c r="E41" s="399">
        <v>0</v>
      </c>
      <c r="F41" s="453">
        <v>93</v>
      </c>
      <c r="G41" s="454" t="s">
        <v>3</v>
      </c>
      <c r="H41" s="455">
        <v>20361.93</v>
      </c>
      <c r="I41" s="455">
        <v>61.1</v>
      </c>
      <c r="J41" s="456">
        <v>2</v>
      </c>
    </row>
    <row r="42" spans="1:10" x14ac:dyDescent="0.25">
      <c r="A42" s="396">
        <v>40</v>
      </c>
      <c r="B42" s="397" t="s">
        <v>1022</v>
      </c>
      <c r="C42" s="451">
        <v>32787.599999999999</v>
      </c>
      <c r="D42" s="451">
        <v>98.3</v>
      </c>
      <c r="E42" s="399">
        <v>2</v>
      </c>
      <c r="F42" s="396">
        <v>94</v>
      </c>
      <c r="G42" s="397" t="s">
        <v>1023</v>
      </c>
      <c r="H42" s="452">
        <v>20320.41</v>
      </c>
      <c r="I42" s="452">
        <v>60.9</v>
      </c>
      <c r="J42" s="399">
        <v>0</v>
      </c>
    </row>
    <row r="43" spans="1:10" x14ac:dyDescent="0.25">
      <c r="A43" s="396">
        <v>41</v>
      </c>
      <c r="B43" s="397" t="s">
        <v>1024</v>
      </c>
      <c r="C43" s="451">
        <v>32456.15</v>
      </c>
      <c r="D43" s="451">
        <v>97.3</v>
      </c>
      <c r="E43" s="399">
        <v>0</v>
      </c>
      <c r="F43" s="396">
        <v>95</v>
      </c>
      <c r="G43" s="397" t="s">
        <v>1025</v>
      </c>
      <c r="H43" s="452">
        <v>20218.669999999998</v>
      </c>
      <c r="I43" s="452">
        <v>60.6</v>
      </c>
      <c r="J43" s="399">
        <v>-3</v>
      </c>
    </row>
    <row r="44" spans="1:10" x14ac:dyDescent="0.25">
      <c r="A44" s="396">
        <v>42</v>
      </c>
      <c r="B44" s="397" t="s">
        <v>1026</v>
      </c>
      <c r="C44" s="451">
        <v>32348.53</v>
      </c>
      <c r="D44" s="451">
        <v>97</v>
      </c>
      <c r="E44" s="399">
        <v>-2</v>
      </c>
      <c r="F44" s="396">
        <v>96</v>
      </c>
      <c r="G44" s="397" t="s">
        <v>1027</v>
      </c>
      <c r="H44" s="452">
        <v>20208.11</v>
      </c>
      <c r="I44" s="452">
        <v>60.6</v>
      </c>
      <c r="J44" s="399">
        <v>0</v>
      </c>
    </row>
    <row r="45" spans="1:10" x14ac:dyDescent="0.25">
      <c r="A45" s="396">
        <v>43</v>
      </c>
      <c r="B45" s="397" t="s">
        <v>1028</v>
      </c>
      <c r="C45" s="451">
        <v>32306.240000000002</v>
      </c>
      <c r="D45" s="451">
        <v>96.9</v>
      </c>
      <c r="E45" s="399">
        <v>2</v>
      </c>
      <c r="F45" s="396">
        <v>97</v>
      </c>
      <c r="G45" s="397" t="s">
        <v>571</v>
      </c>
      <c r="H45" s="452">
        <v>20182.169999999998</v>
      </c>
      <c r="I45" s="452">
        <v>60.5</v>
      </c>
      <c r="J45" s="399">
        <v>1</v>
      </c>
    </row>
    <row r="46" spans="1:10" x14ac:dyDescent="0.25">
      <c r="A46" s="396">
        <v>44</v>
      </c>
      <c r="B46" s="397" t="s">
        <v>1029</v>
      </c>
      <c r="C46" s="451">
        <v>32227.94</v>
      </c>
      <c r="D46" s="451">
        <v>96.6</v>
      </c>
      <c r="E46" s="399">
        <v>0</v>
      </c>
      <c r="F46" s="396">
        <v>98</v>
      </c>
      <c r="G46" s="397" t="s">
        <v>1030</v>
      </c>
      <c r="H46" s="452">
        <v>20102.93</v>
      </c>
      <c r="I46" s="452">
        <v>60.3</v>
      </c>
      <c r="J46" s="399">
        <v>-1</v>
      </c>
    </row>
    <row r="47" spans="1:10" x14ac:dyDescent="0.25">
      <c r="A47" s="396">
        <v>45</v>
      </c>
      <c r="B47" s="397" t="s">
        <v>1031</v>
      </c>
      <c r="C47" s="451">
        <v>32220.880000000001</v>
      </c>
      <c r="D47" s="451">
        <v>96.6</v>
      </c>
      <c r="E47" s="399">
        <v>-2</v>
      </c>
      <c r="F47" s="396">
        <v>99</v>
      </c>
      <c r="G47" s="397" t="s">
        <v>1032</v>
      </c>
      <c r="H47" s="452">
        <v>19605.490000000002</v>
      </c>
      <c r="I47" s="452">
        <v>58.8</v>
      </c>
      <c r="J47" s="399">
        <v>0</v>
      </c>
    </row>
    <row r="48" spans="1:10" x14ac:dyDescent="0.25">
      <c r="A48" s="396">
        <v>46</v>
      </c>
      <c r="B48" s="397" t="s">
        <v>1033</v>
      </c>
      <c r="C48" s="451">
        <v>31502.14</v>
      </c>
      <c r="D48" s="451">
        <v>94.5</v>
      </c>
      <c r="E48" s="399">
        <v>0</v>
      </c>
      <c r="F48" s="396">
        <v>100</v>
      </c>
      <c r="G48" s="397" t="s">
        <v>1034</v>
      </c>
      <c r="H48" s="452">
        <v>19227.87</v>
      </c>
      <c r="I48" s="452">
        <v>57.7</v>
      </c>
      <c r="J48" s="399">
        <v>0</v>
      </c>
    </row>
    <row r="49" spans="1:10" x14ac:dyDescent="0.25">
      <c r="A49" s="396">
        <v>47</v>
      </c>
      <c r="B49" s="397" t="s">
        <v>1035</v>
      </c>
      <c r="C49" s="451">
        <v>31264.38</v>
      </c>
      <c r="D49" s="451">
        <v>93.8</v>
      </c>
      <c r="E49" s="399">
        <v>0</v>
      </c>
      <c r="F49" s="396">
        <v>101</v>
      </c>
      <c r="G49" s="397" t="s">
        <v>1036</v>
      </c>
      <c r="H49" s="452">
        <v>18896.419999999998</v>
      </c>
      <c r="I49" s="452">
        <v>56.7</v>
      </c>
      <c r="J49" s="399">
        <v>0</v>
      </c>
    </row>
    <row r="50" spans="1:10" x14ac:dyDescent="0.25">
      <c r="A50" s="396">
        <v>48</v>
      </c>
      <c r="B50" s="397" t="s">
        <v>1037</v>
      </c>
      <c r="C50" s="451">
        <v>30830.36</v>
      </c>
      <c r="D50" s="451">
        <v>92.5</v>
      </c>
      <c r="E50" s="399">
        <v>0</v>
      </c>
      <c r="F50" s="396">
        <v>102</v>
      </c>
      <c r="G50" s="397" t="s">
        <v>572</v>
      </c>
      <c r="H50" s="452">
        <v>18577.91</v>
      </c>
      <c r="I50" s="452">
        <v>55.7</v>
      </c>
      <c r="J50" s="399">
        <v>0</v>
      </c>
    </row>
    <row r="51" spans="1:10" x14ac:dyDescent="0.25">
      <c r="A51" s="396">
        <v>49</v>
      </c>
      <c r="B51" s="397" t="s">
        <v>1038</v>
      </c>
      <c r="C51" s="451">
        <v>30668.43</v>
      </c>
      <c r="D51" s="451">
        <v>92</v>
      </c>
      <c r="E51" s="399">
        <v>0</v>
      </c>
      <c r="F51" s="396">
        <v>103</v>
      </c>
      <c r="G51" s="397" t="s">
        <v>1039</v>
      </c>
      <c r="H51" s="452">
        <v>18356.86</v>
      </c>
      <c r="I51" s="452">
        <v>55</v>
      </c>
      <c r="J51" s="399">
        <v>0</v>
      </c>
    </row>
    <row r="52" spans="1:10" x14ac:dyDescent="0.25">
      <c r="A52" s="396">
        <v>50</v>
      </c>
      <c r="B52" s="397" t="s">
        <v>1040</v>
      </c>
      <c r="C52" s="451">
        <v>30520.61</v>
      </c>
      <c r="D52" s="451">
        <v>91.5</v>
      </c>
      <c r="E52" s="399">
        <v>1</v>
      </c>
      <c r="F52" s="396">
        <v>104</v>
      </c>
      <c r="G52" s="397" t="s">
        <v>1041</v>
      </c>
      <c r="H52" s="452">
        <v>18315.3</v>
      </c>
      <c r="I52" s="452">
        <v>54.9</v>
      </c>
      <c r="J52" s="399">
        <v>0</v>
      </c>
    </row>
    <row r="53" spans="1:10" x14ac:dyDescent="0.25">
      <c r="A53" s="396">
        <v>51</v>
      </c>
      <c r="B53" s="397" t="s">
        <v>1042</v>
      </c>
      <c r="C53" s="451">
        <v>30253.06</v>
      </c>
      <c r="D53" s="451">
        <v>90.7</v>
      </c>
      <c r="E53" s="399">
        <v>1</v>
      </c>
      <c r="F53" s="396">
        <v>105</v>
      </c>
      <c r="G53" s="397" t="s">
        <v>1043</v>
      </c>
      <c r="H53" s="452">
        <v>18219.849999999999</v>
      </c>
      <c r="I53" s="452">
        <v>54.6</v>
      </c>
      <c r="J53" s="399">
        <v>1</v>
      </c>
    </row>
    <row r="54" spans="1:10" x14ac:dyDescent="0.25">
      <c r="A54" s="396">
        <v>52</v>
      </c>
      <c r="B54" s="397" t="s">
        <v>1044</v>
      </c>
      <c r="C54" s="451">
        <v>30200.77</v>
      </c>
      <c r="D54" s="451">
        <v>90.6</v>
      </c>
      <c r="E54" s="399">
        <v>-2</v>
      </c>
      <c r="F54" s="396">
        <v>106</v>
      </c>
      <c r="G54" s="397" t="s">
        <v>569</v>
      </c>
      <c r="H54" s="452">
        <v>18165.73</v>
      </c>
      <c r="I54" s="452">
        <v>54.5</v>
      </c>
      <c r="J54" s="399">
        <v>-1</v>
      </c>
    </row>
    <row r="55" spans="1:10" x14ac:dyDescent="0.25">
      <c r="A55" s="396">
        <v>53</v>
      </c>
      <c r="B55" s="397" t="s">
        <v>1045</v>
      </c>
      <c r="C55" s="451">
        <v>29834.31</v>
      </c>
      <c r="D55" s="451">
        <v>89.5</v>
      </c>
      <c r="E55" s="399">
        <v>0</v>
      </c>
      <c r="F55" s="396">
        <v>107</v>
      </c>
      <c r="G55" s="397" t="s">
        <v>1046</v>
      </c>
      <c r="H55" s="452">
        <v>18139.939999999999</v>
      </c>
      <c r="I55" s="452">
        <v>54.4</v>
      </c>
      <c r="J55" s="399">
        <v>0</v>
      </c>
    </row>
    <row r="56" spans="1:10" ht="15.75" thickBot="1" x14ac:dyDescent="0.3">
      <c r="A56" s="396">
        <v>54</v>
      </c>
      <c r="B56" s="397" t="s">
        <v>1047</v>
      </c>
      <c r="C56" s="451">
        <v>29698.43</v>
      </c>
      <c r="D56" s="451">
        <v>89.1</v>
      </c>
      <c r="E56" s="399">
        <v>0</v>
      </c>
      <c r="F56" s="408"/>
      <c r="G56" s="408" t="s">
        <v>6</v>
      </c>
      <c r="H56" s="457">
        <v>33347.99</v>
      </c>
      <c r="I56" s="457">
        <v>100</v>
      </c>
      <c r="J56" s="40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4AF69-23A9-4630-8017-E5B4774B7053}">
  <dimension ref="A1:U112"/>
  <sheetViews>
    <sheetView topLeftCell="A94" workbookViewId="0">
      <selection activeCell="F237" sqref="F237"/>
    </sheetView>
  </sheetViews>
  <sheetFormatPr defaultColWidth="25.28515625" defaultRowHeight="15" x14ac:dyDescent="0.25"/>
  <cols>
    <col min="1" max="1" width="4" bestFit="1" customWidth="1"/>
    <col min="2" max="2" width="26.85546875" bestFit="1" customWidth="1"/>
    <col min="3" max="3" width="5" bestFit="1" customWidth="1"/>
    <col min="4" max="4" width="4" bestFit="1" customWidth="1"/>
    <col min="5" max="5" width="21.5703125" bestFit="1" customWidth="1"/>
    <col min="6" max="6" width="5" bestFit="1" customWidth="1"/>
    <col min="7" max="7" width="4" bestFit="1" customWidth="1"/>
    <col min="8" max="8" width="21.5703125" bestFit="1" customWidth="1"/>
    <col min="9" max="9" width="5.42578125" bestFit="1" customWidth="1"/>
    <col min="10" max="10" width="4" bestFit="1" customWidth="1"/>
    <col min="11" max="11" width="21.5703125" bestFit="1" customWidth="1"/>
    <col min="12" max="12" width="5.42578125" bestFit="1" customWidth="1"/>
    <col min="13" max="13" width="4" bestFit="1" customWidth="1"/>
    <col min="14" max="14" width="21.5703125" bestFit="1" customWidth="1"/>
    <col min="15" max="15" width="5" bestFit="1" customWidth="1"/>
    <col min="17" max="17" width="3.85546875" bestFit="1" customWidth="1"/>
    <col min="18" max="18" width="14.42578125" bestFit="1" customWidth="1"/>
    <col min="19" max="19" width="22.7109375" bestFit="1" customWidth="1"/>
    <col min="20" max="21" width="11.5703125" bestFit="1" customWidth="1"/>
  </cols>
  <sheetData>
    <row r="1" spans="1:21" ht="15.75" thickBot="1" x14ac:dyDescent="0.3">
      <c r="Q1" s="445"/>
      <c r="R1" s="445"/>
      <c r="S1" s="445"/>
      <c r="T1" s="445"/>
      <c r="U1" s="445"/>
    </row>
    <row r="2" spans="1:21" x14ac:dyDescent="0.25">
      <c r="C2">
        <v>2023</v>
      </c>
      <c r="F2">
        <v>2022</v>
      </c>
      <c r="I2">
        <v>2021</v>
      </c>
      <c r="L2">
        <v>2020</v>
      </c>
      <c r="O2">
        <v>2019</v>
      </c>
    </row>
    <row r="3" spans="1:21" x14ac:dyDescent="0.25">
      <c r="A3">
        <v>1</v>
      </c>
      <c r="B3" s="446" t="s">
        <v>1042</v>
      </c>
      <c r="C3" s="210">
        <v>14.5</v>
      </c>
      <c r="D3">
        <v>1</v>
      </c>
      <c r="E3" s="446" t="s">
        <v>1042</v>
      </c>
      <c r="F3" s="210">
        <v>16</v>
      </c>
      <c r="G3">
        <v>1</v>
      </c>
      <c r="H3" s="446" t="s">
        <v>1042</v>
      </c>
      <c r="I3" s="210">
        <v>25.7</v>
      </c>
      <c r="J3">
        <v>1</v>
      </c>
      <c r="K3" s="446" t="s">
        <v>1042</v>
      </c>
      <c r="L3" s="210">
        <v>29</v>
      </c>
      <c r="M3">
        <v>1</v>
      </c>
      <c r="N3" s="446" t="s">
        <v>1042</v>
      </c>
      <c r="O3" s="210">
        <v>13.8</v>
      </c>
    </row>
    <row r="4" spans="1:21" x14ac:dyDescent="0.25">
      <c r="A4">
        <v>2</v>
      </c>
      <c r="B4" s="446" t="s">
        <v>961</v>
      </c>
      <c r="C4" s="210">
        <v>13.4</v>
      </c>
      <c r="D4">
        <v>2</v>
      </c>
      <c r="E4" s="446" t="s">
        <v>1035</v>
      </c>
      <c r="F4" s="210">
        <v>14.6</v>
      </c>
      <c r="G4">
        <v>2</v>
      </c>
      <c r="H4" s="446" t="s">
        <v>1035</v>
      </c>
      <c r="I4" s="210">
        <v>23.8</v>
      </c>
      <c r="J4">
        <v>2</v>
      </c>
      <c r="K4" s="446" t="s">
        <v>1035</v>
      </c>
      <c r="L4" s="210">
        <v>26.9</v>
      </c>
      <c r="M4">
        <v>2</v>
      </c>
      <c r="N4" s="446" t="s">
        <v>1035</v>
      </c>
      <c r="O4" s="210">
        <v>13</v>
      </c>
    </row>
    <row r="5" spans="1:21" x14ac:dyDescent="0.25">
      <c r="A5">
        <v>3</v>
      </c>
      <c r="B5" s="446" t="s">
        <v>1035</v>
      </c>
      <c r="C5" s="210">
        <v>13.1</v>
      </c>
      <c r="D5">
        <v>3</v>
      </c>
      <c r="E5" s="446" t="s">
        <v>961</v>
      </c>
      <c r="F5" s="210">
        <v>14.2</v>
      </c>
      <c r="G5">
        <v>3</v>
      </c>
      <c r="H5" s="446" t="s">
        <v>961</v>
      </c>
      <c r="I5" s="210">
        <v>22.6</v>
      </c>
      <c r="J5">
        <v>3</v>
      </c>
      <c r="K5" s="446" t="s">
        <v>961</v>
      </c>
      <c r="L5" s="210">
        <v>25</v>
      </c>
      <c r="M5">
        <v>3</v>
      </c>
      <c r="N5" s="446" t="s">
        <v>961</v>
      </c>
      <c r="O5" s="210">
        <v>12</v>
      </c>
    </row>
    <row r="6" spans="1:21" x14ac:dyDescent="0.25">
      <c r="A6">
        <v>4</v>
      </c>
      <c r="B6" s="446" t="s">
        <v>1033</v>
      </c>
      <c r="C6" s="210">
        <v>12.2</v>
      </c>
      <c r="D6">
        <v>4</v>
      </c>
      <c r="E6" s="446" t="s">
        <v>1033</v>
      </c>
      <c r="F6" s="210">
        <v>13.3</v>
      </c>
      <c r="G6">
        <v>4</v>
      </c>
      <c r="H6" s="446" t="s">
        <v>1033</v>
      </c>
      <c r="I6" s="210">
        <v>21.4</v>
      </c>
      <c r="J6">
        <v>4</v>
      </c>
      <c r="K6" s="446" t="s">
        <v>1033</v>
      </c>
      <c r="L6" s="210">
        <v>24.1</v>
      </c>
      <c r="M6">
        <v>4</v>
      </c>
      <c r="N6" s="446" t="s">
        <v>982</v>
      </c>
      <c r="O6" s="210">
        <v>12</v>
      </c>
    </row>
    <row r="7" spans="1:21" x14ac:dyDescent="0.25">
      <c r="A7">
        <v>5</v>
      </c>
      <c r="B7" s="446" t="s">
        <v>956</v>
      </c>
      <c r="C7" s="210">
        <v>12.1</v>
      </c>
      <c r="D7">
        <v>5</v>
      </c>
      <c r="E7" s="446" t="s">
        <v>956</v>
      </c>
      <c r="F7" s="210">
        <v>13.1</v>
      </c>
      <c r="G7">
        <v>5</v>
      </c>
      <c r="H7" s="446" t="s">
        <v>963</v>
      </c>
      <c r="I7" s="210">
        <v>21</v>
      </c>
      <c r="J7">
        <v>5</v>
      </c>
      <c r="K7" s="446" t="s">
        <v>963</v>
      </c>
      <c r="L7" s="210">
        <v>23.6</v>
      </c>
      <c r="M7">
        <v>5</v>
      </c>
      <c r="N7" s="446" t="s">
        <v>1033</v>
      </c>
      <c r="O7" s="210">
        <v>11.9</v>
      </c>
    </row>
    <row r="8" spans="1:21" x14ac:dyDescent="0.25">
      <c r="A8">
        <v>6</v>
      </c>
      <c r="B8" s="446" t="s">
        <v>1013</v>
      </c>
      <c r="C8" s="210">
        <v>12</v>
      </c>
      <c r="D8">
        <v>6</v>
      </c>
      <c r="E8" s="446" t="s">
        <v>1013</v>
      </c>
      <c r="F8" s="210">
        <v>13</v>
      </c>
      <c r="G8">
        <v>6</v>
      </c>
      <c r="H8" s="446" t="s">
        <v>956</v>
      </c>
      <c r="I8" s="210">
        <v>20.6</v>
      </c>
      <c r="J8">
        <v>6</v>
      </c>
      <c r="K8" s="446" t="s">
        <v>982</v>
      </c>
      <c r="L8" s="210">
        <v>23.5</v>
      </c>
      <c r="M8">
        <v>6</v>
      </c>
      <c r="N8" s="446" t="s">
        <v>963</v>
      </c>
      <c r="O8" s="210">
        <v>11.9</v>
      </c>
    </row>
    <row r="9" spans="1:21" x14ac:dyDescent="0.25">
      <c r="A9">
        <v>7</v>
      </c>
      <c r="B9" s="446" t="s">
        <v>986</v>
      </c>
      <c r="C9" s="210">
        <v>12</v>
      </c>
      <c r="D9">
        <v>7</v>
      </c>
      <c r="E9" s="446" t="s">
        <v>963</v>
      </c>
      <c r="F9" s="210">
        <v>13</v>
      </c>
      <c r="G9">
        <v>7</v>
      </c>
      <c r="H9" s="446" t="s">
        <v>1011</v>
      </c>
      <c r="I9" s="210">
        <v>20.5</v>
      </c>
      <c r="J9">
        <v>7</v>
      </c>
      <c r="K9" s="446" t="s">
        <v>986</v>
      </c>
      <c r="L9" s="210">
        <v>23.5</v>
      </c>
      <c r="M9">
        <v>7</v>
      </c>
      <c r="N9" s="446" t="s">
        <v>986</v>
      </c>
      <c r="O9" s="210">
        <v>11.7</v>
      </c>
    </row>
    <row r="10" spans="1:21" x14ac:dyDescent="0.25">
      <c r="A10">
        <v>8</v>
      </c>
      <c r="B10" s="446" t="s">
        <v>963</v>
      </c>
      <c r="C10" s="210">
        <v>11.9</v>
      </c>
      <c r="D10">
        <v>8</v>
      </c>
      <c r="E10" s="446" t="s">
        <v>986</v>
      </c>
      <c r="F10" s="210">
        <v>12.6</v>
      </c>
      <c r="G10">
        <v>8</v>
      </c>
      <c r="H10" s="446" t="s">
        <v>986</v>
      </c>
      <c r="I10" s="210">
        <v>20.399999999999999</v>
      </c>
      <c r="J10">
        <v>8</v>
      </c>
      <c r="K10" s="446" t="s">
        <v>956</v>
      </c>
      <c r="L10" s="210">
        <v>23.1</v>
      </c>
      <c r="M10">
        <v>8</v>
      </c>
      <c r="N10" s="446" t="s">
        <v>1013</v>
      </c>
      <c r="O10" s="210">
        <v>11.2</v>
      </c>
    </row>
    <row r="11" spans="1:21" x14ac:dyDescent="0.25">
      <c r="A11">
        <v>9</v>
      </c>
      <c r="B11" s="446" t="s">
        <v>982</v>
      </c>
      <c r="C11" s="210">
        <v>11.8</v>
      </c>
      <c r="D11">
        <v>9</v>
      </c>
      <c r="E11" s="446" t="s">
        <v>1011</v>
      </c>
      <c r="F11" s="210">
        <v>12.6</v>
      </c>
      <c r="G11">
        <v>9</v>
      </c>
      <c r="H11" s="446" t="s">
        <v>982</v>
      </c>
      <c r="I11" s="210">
        <v>20.3</v>
      </c>
      <c r="J11">
        <v>9</v>
      </c>
      <c r="K11" s="446" t="s">
        <v>1011</v>
      </c>
      <c r="L11" s="210">
        <v>22.8</v>
      </c>
      <c r="M11">
        <v>9</v>
      </c>
      <c r="N11" s="446" t="s">
        <v>956</v>
      </c>
      <c r="O11" s="210">
        <v>11.2</v>
      </c>
    </row>
    <row r="12" spans="1:21" x14ac:dyDescent="0.25">
      <c r="A12">
        <v>10</v>
      </c>
      <c r="B12" s="446" t="s">
        <v>1011</v>
      </c>
      <c r="C12" s="210">
        <v>11.7</v>
      </c>
      <c r="D12">
        <v>10</v>
      </c>
      <c r="E12" s="446" t="s">
        <v>982</v>
      </c>
      <c r="F12" s="210">
        <v>12.5</v>
      </c>
      <c r="G12">
        <v>10</v>
      </c>
      <c r="H12" s="446" t="s">
        <v>1013</v>
      </c>
      <c r="I12" s="210">
        <v>20.3</v>
      </c>
      <c r="J12">
        <v>10</v>
      </c>
      <c r="K12" s="446" t="s">
        <v>1013</v>
      </c>
      <c r="L12" s="210">
        <v>22.7</v>
      </c>
      <c r="M12">
        <v>10</v>
      </c>
      <c r="N12" s="446" t="s">
        <v>1011</v>
      </c>
      <c r="O12" s="210">
        <v>11.2</v>
      </c>
    </row>
    <row r="13" spans="1:21" x14ac:dyDescent="0.25">
      <c r="A13">
        <v>11</v>
      </c>
      <c r="B13" s="446" t="s">
        <v>988</v>
      </c>
      <c r="C13" s="210">
        <v>11.4</v>
      </c>
      <c r="D13">
        <v>11</v>
      </c>
      <c r="E13" s="446" t="s">
        <v>988</v>
      </c>
      <c r="F13" s="210">
        <v>12.1</v>
      </c>
      <c r="G13">
        <v>11</v>
      </c>
      <c r="H13" s="446" t="s">
        <v>976</v>
      </c>
      <c r="I13" s="210">
        <v>19.399999999999999</v>
      </c>
      <c r="J13">
        <v>11</v>
      </c>
      <c r="K13" s="446" t="s">
        <v>976</v>
      </c>
      <c r="L13" s="210">
        <v>21.9</v>
      </c>
      <c r="M13">
        <v>11</v>
      </c>
      <c r="N13" s="446" t="s">
        <v>1045</v>
      </c>
      <c r="O13" s="210">
        <v>11</v>
      </c>
    </row>
    <row r="14" spans="1:21" x14ac:dyDescent="0.25">
      <c r="A14">
        <v>12</v>
      </c>
      <c r="B14" s="446" t="s">
        <v>1029</v>
      </c>
      <c r="C14" s="210">
        <v>11.3</v>
      </c>
      <c r="D14">
        <v>12</v>
      </c>
      <c r="E14" s="446" t="s">
        <v>976</v>
      </c>
      <c r="F14" s="210">
        <v>12</v>
      </c>
      <c r="G14">
        <v>12</v>
      </c>
      <c r="H14" s="446" t="s">
        <v>988</v>
      </c>
      <c r="I14" s="210">
        <v>19.3</v>
      </c>
      <c r="J14">
        <v>12</v>
      </c>
      <c r="K14" s="446" t="s">
        <v>1045</v>
      </c>
      <c r="L14" s="210">
        <v>21.8</v>
      </c>
      <c r="M14">
        <v>12</v>
      </c>
      <c r="N14" s="446" t="s">
        <v>1029</v>
      </c>
      <c r="O14" s="210">
        <v>10.6</v>
      </c>
    </row>
    <row r="15" spans="1:21" x14ac:dyDescent="0.25">
      <c r="A15">
        <v>13</v>
      </c>
      <c r="B15" s="446" t="s">
        <v>946</v>
      </c>
      <c r="C15" s="210">
        <v>11.2</v>
      </c>
      <c r="D15">
        <v>13</v>
      </c>
      <c r="E15" s="446" t="s">
        <v>946</v>
      </c>
      <c r="F15" s="210">
        <v>11.8</v>
      </c>
      <c r="G15">
        <v>13</v>
      </c>
      <c r="H15" s="446" t="s">
        <v>1045</v>
      </c>
      <c r="I15" s="210">
        <v>18.7</v>
      </c>
      <c r="J15">
        <v>13</v>
      </c>
      <c r="K15" s="446" t="s">
        <v>988</v>
      </c>
      <c r="L15" s="210">
        <v>21.7</v>
      </c>
      <c r="M15">
        <v>13</v>
      </c>
      <c r="N15" s="446" t="s">
        <v>994</v>
      </c>
      <c r="O15" s="210">
        <v>10.6</v>
      </c>
    </row>
    <row r="16" spans="1:21" x14ac:dyDescent="0.25">
      <c r="A16">
        <v>14</v>
      </c>
      <c r="B16" s="446" t="s">
        <v>976</v>
      </c>
      <c r="C16" s="210">
        <v>11.2</v>
      </c>
      <c r="D16">
        <v>14</v>
      </c>
      <c r="E16" s="446" t="s">
        <v>1029</v>
      </c>
      <c r="F16" s="210">
        <v>11.7</v>
      </c>
      <c r="G16">
        <v>14</v>
      </c>
      <c r="H16" s="446" t="s">
        <v>1029</v>
      </c>
      <c r="I16" s="210">
        <v>18.7</v>
      </c>
      <c r="J16">
        <v>14</v>
      </c>
      <c r="K16" s="446" t="s">
        <v>1029</v>
      </c>
      <c r="L16" s="210">
        <v>21.4</v>
      </c>
      <c r="M16">
        <v>14</v>
      </c>
      <c r="N16" s="446" t="s">
        <v>976</v>
      </c>
      <c r="O16" s="210">
        <v>10.6</v>
      </c>
    </row>
    <row r="17" spans="1:15" x14ac:dyDescent="0.25">
      <c r="A17">
        <v>15</v>
      </c>
      <c r="B17" s="446" t="s">
        <v>994</v>
      </c>
      <c r="C17" s="210">
        <v>11.1</v>
      </c>
      <c r="D17">
        <v>15</v>
      </c>
      <c r="E17" s="446" t="s">
        <v>994</v>
      </c>
      <c r="F17" s="210">
        <v>11.6</v>
      </c>
      <c r="G17">
        <v>15</v>
      </c>
      <c r="H17" s="446" t="s">
        <v>994</v>
      </c>
      <c r="I17" s="210">
        <v>18.600000000000001</v>
      </c>
      <c r="J17">
        <v>15</v>
      </c>
      <c r="K17" s="446" t="s">
        <v>994</v>
      </c>
      <c r="L17" s="210">
        <v>21.2</v>
      </c>
      <c r="M17">
        <v>15</v>
      </c>
      <c r="N17" s="446" t="s">
        <v>946</v>
      </c>
      <c r="O17" s="210">
        <v>10.5</v>
      </c>
    </row>
    <row r="18" spans="1:15" x14ac:dyDescent="0.25">
      <c r="A18">
        <v>16</v>
      </c>
      <c r="B18" s="446" t="s">
        <v>1045</v>
      </c>
      <c r="C18" s="210">
        <v>10.9</v>
      </c>
      <c r="D18">
        <v>16</v>
      </c>
      <c r="E18" s="446" t="s">
        <v>1045</v>
      </c>
      <c r="F18" s="210">
        <v>11.6</v>
      </c>
      <c r="G18">
        <v>16</v>
      </c>
      <c r="H18" s="446" t="s">
        <v>946</v>
      </c>
      <c r="I18" s="210">
        <v>18.600000000000001</v>
      </c>
      <c r="J18">
        <v>16</v>
      </c>
      <c r="K18" s="446" t="s">
        <v>946</v>
      </c>
      <c r="L18" s="210">
        <v>21.1</v>
      </c>
      <c r="M18">
        <v>16</v>
      </c>
      <c r="N18" s="446" t="s">
        <v>988</v>
      </c>
      <c r="O18" s="210">
        <v>10.4</v>
      </c>
    </row>
    <row r="19" spans="1:15" x14ac:dyDescent="0.25">
      <c r="A19">
        <v>17</v>
      </c>
      <c r="B19" s="446" t="s">
        <v>964</v>
      </c>
      <c r="C19" s="210">
        <v>10.9</v>
      </c>
      <c r="D19">
        <v>17</v>
      </c>
      <c r="E19" s="446" t="s">
        <v>964</v>
      </c>
      <c r="F19" s="210">
        <v>11.5</v>
      </c>
      <c r="G19">
        <v>17</v>
      </c>
      <c r="H19" s="446" t="s">
        <v>964</v>
      </c>
      <c r="I19" s="210">
        <v>18.3</v>
      </c>
      <c r="J19">
        <v>17</v>
      </c>
      <c r="K19" s="446" t="s">
        <v>964</v>
      </c>
      <c r="L19" s="210">
        <v>20.9</v>
      </c>
      <c r="M19">
        <v>17</v>
      </c>
      <c r="N19" s="446" t="s">
        <v>964</v>
      </c>
      <c r="O19" s="210">
        <v>10.199999999999999</v>
      </c>
    </row>
    <row r="20" spans="1:15" x14ac:dyDescent="0.25">
      <c r="A20">
        <v>18</v>
      </c>
      <c r="B20" s="446" t="s">
        <v>1000</v>
      </c>
      <c r="C20" s="210">
        <v>10.6</v>
      </c>
      <c r="D20">
        <v>18</v>
      </c>
      <c r="E20" s="446" t="s">
        <v>1000</v>
      </c>
      <c r="F20" s="210">
        <v>11.3</v>
      </c>
      <c r="G20">
        <v>18</v>
      </c>
      <c r="H20" s="446" t="s">
        <v>950</v>
      </c>
      <c r="I20" s="210">
        <v>17.600000000000001</v>
      </c>
      <c r="J20">
        <v>18</v>
      </c>
      <c r="K20" s="446" t="s">
        <v>1000</v>
      </c>
      <c r="L20" s="210">
        <v>19.899999999999999</v>
      </c>
      <c r="M20">
        <v>18</v>
      </c>
      <c r="N20" s="446" t="s">
        <v>1000</v>
      </c>
      <c r="O20" s="210">
        <v>9.8000000000000007</v>
      </c>
    </row>
    <row r="21" spans="1:15" x14ac:dyDescent="0.25">
      <c r="A21">
        <v>19</v>
      </c>
      <c r="B21" s="446" t="s">
        <v>950</v>
      </c>
      <c r="C21" s="210">
        <v>10.6</v>
      </c>
      <c r="D21">
        <v>19</v>
      </c>
      <c r="E21" s="446" t="s">
        <v>950</v>
      </c>
      <c r="F21" s="210">
        <v>11.1</v>
      </c>
      <c r="G21">
        <v>19</v>
      </c>
      <c r="H21" s="446" t="s">
        <v>1000</v>
      </c>
      <c r="I21" s="210">
        <v>17.5</v>
      </c>
      <c r="J21">
        <v>19</v>
      </c>
      <c r="K21" s="446" t="s">
        <v>950</v>
      </c>
      <c r="L21" s="210">
        <v>19.600000000000001</v>
      </c>
      <c r="M21">
        <v>19</v>
      </c>
      <c r="N21" s="446" t="s">
        <v>950</v>
      </c>
      <c r="O21" s="210">
        <v>9.6</v>
      </c>
    </row>
    <row r="22" spans="1:15" x14ac:dyDescent="0.25">
      <c r="A22">
        <v>20</v>
      </c>
      <c r="B22" s="446" t="s">
        <v>966</v>
      </c>
      <c r="C22" s="210">
        <v>10.5</v>
      </c>
      <c r="D22">
        <v>20</v>
      </c>
      <c r="E22" s="446" t="s">
        <v>980</v>
      </c>
      <c r="F22" s="210">
        <v>10.9</v>
      </c>
      <c r="G22">
        <v>20</v>
      </c>
      <c r="H22" s="446" t="s">
        <v>980</v>
      </c>
      <c r="I22" s="210">
        <v>16.8</v>
      </c>
      <c r="J22">
        <v>20</v>
      </c>
      <c r="K22" s="446" t="s">
        <v>980</v>
      </c>
      <c r="L22" s="210">
        <v>19.2</v>
      </c>
      <c r="M22">
        <v>20</v>
      </c>
      <c r="N22" s="446" t="s">
        <v>980</v>
      </c>
      <c r="O22" s="210">
        <v>9.4</v>
      </c>
    </row>
    <row r="23" spans="1:15" x14ac:dyDescent="0.25">
      <c r="A23">
        <v>21</v>
      </c>
      <c r="B23" s="446" t="s">
        <v>980</v>
      </c>
      <c r="C23" s="210">
        <v>10.4</v>
      </c>
      <c r="D23">
        <v>21</v>
      </c>
      <c r="E23" s="446" t="s">
        <v>966</v>
      </c>
      <c r="F23" s="210">
        <v>10.8</v>
      </c>
      <c r="G23">
        <v>21</v>
      </c>
      <c r="H23" s="446" t="s">
        <v>966</v>
      </c>
      <c r="I23" s="210">
        <v>16.600000000000001</v>
      </c>
      <c r="J23">
        <v>21</v>
      </c>
      <c r="K23" s="446" t="s">
        <v>966</v>
      </c>
      <c r="L23" s="210">
        <v>18.7</v>
      </c>
      <c r="M23">
        <v>21</v>
      </c>
      <c r="N23" s="446" t="s">
        <v>966</v>
      </c>
      <c r="O23" s="210">
        <v>9.1999999999999993</v>
      </c>
    </row>
    <row r="24" spans="1:15" x14ac:dyDescent="0.25">
      <c r="A24">
        <v>22</v>
      </c>
      <c r="B24" s="446" t="s">
        <v>962</v>
      </c>
      <c r="C24" s="210">
        <v>9.8000000000000007</v>
      </c>
      <c r="D24">
        <v>22</v>
      </c>
      <c r="E24" s="446" t="s">
        <v>962</v>
      </c>
      <c r="F24" s="210">
        <v>10.1</v>
      </c>
      <c r="G24">
        <v>22</v>
      </c>
      <c r="H24" s="446" t="s">
        <v>975</v>
      </c>
      <c r="I24" s="210">
        <v>16.399999999999999</v>
      </c>
      <c r="J24">
        <v>22</v>
      </c>
      <c r="K24" s="446" t="s">
        <v>975</v>
      </c>
      <c r="L24" s="210">
        <v>18.5</v>
      </c>
      <c r="M24">
        <v>22</v>
      </c>
      <c r="N24" s="446" t="s">
        <v>975</v>
      </c>
      <c r="O24" s="210">
        <v>9.1</v>
      </c>
    </row>
    <row r="25" spans="1:15" x14ac:dyDescent="0.25">
      <c r="A25">
        <v>23</v>
      </c>
      <c r="B25" s="446" t="s">
        <v>1001</v>
      </c>
      <c r="C25" s="210">
        <v>9.8000000000000007</v>
      </c>
      <c r="D25">
        <v>23</v>
      </c>
      <c r="E25" s="446" t="s">
        <v>1001</v>
      </c>
      <c r="F25" s="210">
        <v>10.1</v>
      </c>
      <c r="G25">
        <v>23</v>
      </c>
      <c r="H25" s="446" t="s">
        <v>1001</v>
      </c>
      <c r="I25" s="210">
        <v>16.2</v>
      </c>
      <c r="J25">
        <v>23</v>
      </c>
      <c r="K25" s="446" t="s">
        <v>1022</v>
      </c>
      <c r="L25" s="210">
        <v>18.2</v>
      </c>
      <c r="M25">
        <v>23</v>
      </c>
      <c r="N25" s="446" t="s">
        <v>996</v>
      </c>
      <c r="O25" s="210">
        <v>9</v>
      </c>
    </row>
    <row r="26" spans="1:15" x14ac:dyDescent="0.25">
      <c r="A26">
        <v>24</v>
      </c>
      <c r="B26" s="446" t="s">
        <v>975</v>
      </c>
      <c r="C26" s="210">
        <v>9.6</v>
      </c>
      <c r="D26">
        <v>24</v>
      </c>
      <c r="E26" s="446" t="s">
        <v>975</v>
      </c>
      <c r="F26" s="210">
        <v>10.1</v>
      </c>
      <c r="G26">
        <v>24</v>
      </c>
      <c r="H26" s="446" t="s">
        <v>1022</v>
      </c>
      <c r="I26" s="210">
        <v>16</v>
      </c>
      <c r="J26">
        <v>24</v>
      </c>
      <c r="K26" s="446" t="s">
        <v>1003</v>
      </c>
      <c r="L26" s="210">
        <v>18</v>
      </c>
      <c r="M26">
        <v>24</v>
      </c>
      <c r="N26" s="446" t="s">
        <v>1022</v>
      </c>
      <c r="O26" s="210">
        <v>8.9</v>
      </c>
    </row>
    <row r="27" spans="1:15" x14ac:dyDescent="0.25">
      <c r="A27">
        <v>25</v>
      </c>
      <c r="B27" s="446" t="s">
        <v>996</v>
      </c>
      <c r="C27" s="210">
        <v>9.5</v>
      </c>
      <c r="D27">
        <v>25</v>
      </c>
      <c r="E27" s="446" t="s">
        <v>996</v>
      </c>
      <c r="F27" s="210">
        <v>9.9</v>
      </c>
      <c r="G27">
        <v>25</v>
      </c>
      <c r="H27" s="446" t="s">
        <v>962</v>
      </c>
      <c r="I27" s="210">
        <v>15.9</v>
      </c>
      <c r="J27">
        <v>25</v>
      </c>
      <c r="K27" s="446" t="s">
        <v>973</v>
      </c>
      <c r="L27" s="210">
        <v>17.8</v>
      </c>
      <c r="M27">
        <v>25</v>
      </c>
      <c r="N27" s="446" t="s">
        <v>962</v>
      </c>
      <c r="O27" s="210">
        <v>8.8000000000000007</v>
      </c>
    </row>
    <row r="28" spans="1:15" x14ac:dyDescent="0.25">
      <c r="A28">
        <v>26</v>
      </c>
      <c r="B28" s="446" t="s">
        <v>984</v>
      </c>
      <c r="C28" s="210">
        <v>9.4</v>
      </c>
      <c r="D28">
        <v>26</v>
      </c>
      <c r="E28" s="446" t="s">
        <v>1022</v>
      </c>
      <c r="F28" s="210">
        <v>9.8000000000000007</v>
      </c>
      <c r="G28">
        <v>26</v>
      </c>
      <c r="H28" s="446" t="s">
        <v>996</v>
      </c>
      <c r="I28" s="210">
        <v>15.8</v>
      </c>
      <c r="J28">
        <v>26</v>
      </c>
      <c r="K28" s="446" t="s">
        <v>996</v>
      </c>
      <c r="L28" s="210">
        <v>17.7</v>
      </c>
      <c r="M28">
        <v>26</v>
      </c>
      <c r="N28" s="446" t="s">
        <v>1003</v>
      </c>
      <c r="O28" s="210">
        <v>8.8000000000000007</v>
      </c>
    </row>
    <row r="29" spans="1:15" x14ac:dyDescent="0.25">
      <c r="A29">
        <v>27</v>
      </c>
      <c r="B29" s="446" t="s">
        <v>1003</v>
      </c>
      <c r="C29" s="210">
        <v>9.3000000000000007</v>
      </c>
      <c r="D29">
        <v>27</v>
      </c>
      <c r="E29" s="446" t="s">
        <v>1003</v>
      </c>
      <c r="F29" s="210">
        <v>9.8000000000000007</v>
      </c>
      <c r="G29">
        <v>27</v>
      </c>
      <c r="H29" s="446" t="s">
        <v>1003</v>
      </c>
      <c r="I29" s="210">
        <v>15.7</v>
      </c>
      <c r="J29">
        <v>27</v>
      </c>
      <c r="K29" s="446" t="s">
        <v>1001</v>
      </c>
      <c r="L29" s="210">
        <v>17.7</v>
      </c>
      <c r="M29">
        <v>27</v>
      </c>
      <c r="N29" s="446" t="s">
        <v>1001</v>
      </c>
      <c r="O29" s="210">
        <v>8.8000000000000007</v>
      </c>
    </row>
    <row r="30" spans="1:15" x14ac:dyDescent="0.25">
      <c r="A30">
        <v>28</v>
      </c>
      <c r="B30" s="446" t="s">
        <v>1022</v>
      </c>
      <c r="C30" s="210">
        <v>9.3000000000000007</v>
      </c>
      <c r="D30">
        <v>28</v>
      </c>
      <c r="E30" s="446" t="s">
        <v>973</v>
      </c>
      <c r="F30" s="210">
        <v>9.5</v>
      </c>
      <c r="G30">
        <v>28</v>
      </c>
      <c r="H30" s="446" t="s">
        <v>973</v>
      </c>
      <c r="I30" s="210">
        <v>15.6</v>
      </c>
      <c r="J30">
        <v>28</v>
      </c>
      <c r="K30" s="446" t="s">
        <v>962</v>
      </c>
      <c r="L30" s="210">
        <v>17.7</v>
      </c>
      <c r="M30">
        <v>28</v>
      </c>
      <c r="N30" s="446" t="s">
        <v>973</v>
      </c>
      <c r="O30" s="210">
        <v>8.6999999999999993</v>
      </c>
    </row>
    <row r="31" spans="1:15" x14ac:dyDescent="0.25">
      <c r="A31">
        <v>29</v>
      </c>
      <c r="B31" s="446" t="s">
        <v>1024</v>
      </c>
      <c r="C31" s="210">
        <v>9.1</v>
      </c>
      <c r="D31">
        <v>29</v>
      </c>
      <c r="E31" s="446" t="s">
        <v>984</v>
      </c>
      <c r="F31" s="210">
        <v>9.4</v>
      </c>
      <c r="G31">
        <v>29</v>
      </c>
      <c r="H31" s="446" t="s">
        <v>984</v>
      </c>
      <c r="I31" s="210">
        <v>15.5</v>
      </c>
      <c r="J31">
        <v>29</v>
      </c>
      <c r="K31" s="446" t="s">
        <v>984</v>
      </c>
      <c r="L31" s="210">
        <v>17.100000000000001</v>
      </c>
      <c r="M31">
        <v>29</v>
      </c>
      <c r="N31" s="446" t="s">
        <v>984</v>
      </c>
      <c r="O31" s="210">
        <v>8.5</v>
      </c>
    </row>
    <row r="32" spans="1:15" x14ac:dyDescent="0.25">
      <c r="A32">
        <v>30</v>
      </c>
      <c r="B32" s="446" t="s">
        <v>973</v>
      </c>
      <c r="C32" s="210">
        <v>9</v>
      </c>
      <c r="D32">
        <v>30</v>
      </c>
      <c r="E32" s="446" t="s">
        <v>959</v>
      </c>
      <c r="F32" s="210">
        <v>9.3000000000000007</v>
      </c>
      <c r="G32">
        <v>30</v>
      </c>
      <c r="H32" s="446" t="s">
        <v>1024</v>
      </c>
      <c r="I32" s="210">
        <v>15.1</v>
      </c>
      <c r="J32">
        <v>30</v>
      </c>
      <c r="K32" s="446" t="s">
        <v>1024</v>
      </c>
      <c r="L32" s="210">
        <v>16.899999999999999</v>
      </c>
      <c r="M32">
        <v>30</v>
      </c>
      <c r="N32" s="446" t="s">
        <v>1024</v>
      </c>
      <c r="O32" s="210">
        <v>8.1999999999999993</v>
      </c>
    </row>
    <row r="33" spans="1:15" x14ac:dyDescent="0.25">
      <c r="A33">
        <v>31</v>
      </c>
      <c r="B33" s="446" t="s">
        <v>960</v>
      </c>
      <c r="C33" s="210">
        <v>9</v>
      </c>
      <c r="D33">
        <v>31</v>
      </c>
      <c r="E33" s="446" t="s">
        <v>1024</v>
      </c>
      <c r="F33" s="210">
        <v>9.1999999999999993</v>
      </c>
      <c r="G33">
        <v>31</v>
      </c>
      <c r="H33" s="446" t="s">
        <v>959</v>
      </c>
      <c r="I33" s="210">
        <v>14.9</v>
      </c>
      <c r="J33">
        <v>31</v>
      </c>
      <c r="K33" s="446" t="s">
        <v>960</v>
      </c>
      <c r="L33" s="210">
        <v>16.600000000000001</v>
      </c>
      <c r="M33">
        <v>31</v>
      </c>
      <c r="N33" s="446" t="s">
        <v>959</v>
      </c>
      <c r="O33" s="210">
        <v>8.1999999999999993</v>
      </c>
    </row>
    <row r="34" spans="1:15" x14ac:dyDescent="0.25">
      <c r="A34">
        <v>32</v>
      </c>
      <c r="B34" s="446" t="s">
        <v>1031</v>
      </c>
      <c r="C34" s="210">
        <v>8.9</v>
      </c>
      <c r="D34">
        <v>32</v>
      </c>
      <c r="E34" s="446" t="s">
        <v>960</v>
      </c>
      <c r="F34" s="210">
        <v>9.1</v>
      </c>
      <c r="G34">
        <v>32</v>
      </c>
      <c r="H34" s="446" t="s">
        <v>960</v>
      </c>
      <c r="I34" s="210">
        <v>14.6</v>
      </c>
      <c r="J34">
        <v>32</v>
      </c>
      <c r="K34" s="446" t="s">
        <v>992</v>
      </c>
      <c r="L34" s="210">
        <v>16.600000000000001</v>
      </c>
      <c r="M34">
        <v>32</v>
      </c>
      <c r="N34" s="446" t="s">
        <v>992</v>
      </c>
      <c r="O34" s="210">
        <v>8.1999999999999993</v>
      </c>
    </row>
    <row r="35" spans="1:15" x14ac:dyDescent="0.25">
      <c r="A35">
        <v>33</v>
      </c>
      <c r="B35" s="446" t="s">
        <v>959</v>
      </c>
      <c r="C35" s="210">
        <v>8.8000000000000007</v>
      </c>
      <c r="D35">
        <v>33</v>
      </c>
      <c r="E35" s="446" t="s">
        <v>974</v>
      </c>
      <c r="F35" s="210">
        <v>8.9</v>
      </c>
      <c r="G35">
        <v>33</v>
      </c>
      <c r="H35" s="446" t="s">
        <v>992</v>
      </c>
      <c r="I35" s="210">
        <v>14.3</v>
      </c>
      <c r="J35">
        <v>33</v>
      </c>
      <c r="K35" s="446" t="s">
        <v>959</v>
      </c>
      <c r="L35" s="210">
        <v>16.5</v>
      </c>
      <c r="M35">
        <v>33</v>
      </c>
      <c r="N35" s="446" t="s">
        <v>974</v>
      </c>
      <c r="O35" s="210">
        <v>7.9</v>
      </c>
    </row>
    <row r="36" spans="1:15" ht="30" x14ac:dyDescent="0.25">
      <c r="A36">
        <v>34</v>
      </c>
      <c r="B36" s="446" t="s">
        <v>1021</v>
      </c>
      <c r="C36" s="210">
        <v>8.8000000000000007</v>
      </c>
      <c r="D36">
        <v>34</v>
      </c>
      <c r="E36" s="446" t="s">
        <v>992</v>
      </c>
      <c r="F36" s="210">
        <v>8.8000000000000007</v>
      </c>
      <c r="G36">
        <v>34</v>
      </c>
      <c r="H36" s="446" t="s">
        <v>954</v>
      </c>
      <c r="I36" s="210">
        <v>14.1</v>
      </c>
      <c r="J36">
        <v>34</v>
      </c>
      <c r="K36" s="446" t="s">
        <v>954</v>
      </c>
      <c r="L36" s="210">
        <v>16.100000000000001</v>
      </c>
      <c r="M36">
        <v>34</v>
      </c>
      <c r="N36" s="446" t="s">
        <v>960</v>
      </c>
      <c r="O36" s="210">
        <v>7.8</v>
      </c>
    </row>
    <row r="37" spans="1:15" ht="30" x14ac:dyDescent="0.25">
      <c r="A37">
        <v>35</v>
      </c>
      <c r="B37" s="446" t="s">
        <v>974</v>
      </c>
      <c r="C37" s="210">
        <v>8.6</v>
      </c>
      <c r="D37">
        <v>35</v>
      </c>
      <c r="E37" s="446" t="s">
        <v>954</v>
      </c>
      <c r="F37" s="210">
        <v>8.8000000000000007</v>
      </c>
      <c r="G37">
        <v>35</v>
      </c>
      <c r="H37" s="446" t="s">
        <v>974</v>
      </c>
      <c r="I37" s="210">
        <v>14.1</v>
      </c>
      <c r="J37">
        <v>35</v>
      </c>
      <c r="K37" s="446" t="s">
        <v>1021</v>
      </c>
      <c r="L37" s="210">
        <v>16</v>
      </c>
      <c r="M37">
        <v>35</v>
      </c>
      <c r="N37" s="446" t="s">
        <v>954</v>
      </c>
      <c r="O37" s="210">
        <v>7.7</v>
      </c>
    </row>
    <row r="38" spans="1:15" x14ac:dyDescent="0.25">
      <c r="A38">
        <v>36</v>
      </c>
      <c r="B38" s="446" t="s">
        <v>1026</v>
      </c>
      <c r="C38" s="210">
        <v>8.5</v>
      </c>
      <c r="D38">
        <v>36</v>
      </c>
      <c r="E38" s="446" t="s">
        <v>1031</v>
      </c>
      <c r="F38" s="210">
        <v>8.8000000000000007</v>
      </c>
      <c r="G38">
        <v>36</v>
      </c>
      <c r="H38" s="446" t="s">
        <v>1031</v>
      </c>
      <c r="I38" s="210">
        <v>13.7</v>
      </c>
      <c r="J38">
        <v>36</v>
      </c>
      <c r="K38" s="446" t="s">
        <v>974</v>
      </c>
      <c r="L38" s="210">
        <v>16</v>
      </c>
      <c r="M38">
        <v>36</v>
      </c>
      <c r="N38" s="446" t="s">
        <v>1021</v>
      </c>
      <c r="O38" s="210">
        <v>7.5</v>
      </c>
    </row>
    <row r="39" spans="1:15" x14ac:dyDescent="0.25">
      <c r="A39">
        <v>37</v>
      </c>
      <c r="B39" s="446" t="s">
        <v>992</v>
      </c>
      <c r="C39" s="210">
        <v>8.4</v>
      </c>
      <c r="D39">
        <v>37</v>
      </c>
      <c r="E39" s="446" t="s">
        <v>1026</v>
      </c>
      <c r="F39" s="210">
        <v>8.6999999999999993</v>
      </c>
      <c r="G39">
        <v>37</v>
      </c>
      <c r="H39" s="446" t="s">
        <v>1026</v>
      </c>
      <c r="I39" s="210">
        <v>13.6</v>
      </c>
      <c r="J39">
        <v>37</v>
      </c>
      <c r="K39" s="446" t="s">
        <v>1031</v>
      </c>
      <c r="L39" s="210">
        <v>15.5</v>
      </c>
      <c r="M39">
        <v>37</v>
      </c>
      <c r="N39" s="446" t="s">
        <v>965</v>
      </c>
      <c r="O39" s="210">
        <v>7.5</v>
      </c>
    </row>
    <row r="40" spans="1:15" x14ac:dyDescent="0.25">
      <c r="A40">
        <v>38</v>
      </c>
      <c r="B40" s="446" t="s">
        <v>968</v>
      </c>
      <c r="C40" s="210">
        <v>8.4</v>
      </c>
      <c r="D40">
        <v>38</v>
      </c>
      <c r="E40" s="446" t="s">
        <v>968</v>
      </c>
      <c r="F40" s="210">
        <v>8.5</v>
      </c>
      <c r="G40">
        <v>38</v>
      </c>
      <c r="H40" s="446" t="s">
        <v>965</v>
      </c>
      <c r="I40" s="210">
        <v>13.6</v>
      </c>
      <c r="J40">
        <v>38</v>
      </c>
      <c r="K40" s="446" t="s">
        <v>965</v>
      </c>
      <c r="L40" s="210">
        <v>15.5</v>
      </c>
      <c r="M40">
        <v>38</v>
      </c>
      <c r="N40" s="446" t="s">
        <v>1031</v>
      </c>
      <c r="O40" s="210">
        <v>7.5</v>
      </c>
    </row>
    <row r="41" spans="1:15" x14ac:dyDescent="0.25">
      <c r="A41">
        <v>39</v>
      </c>
      <c r="B41" s="446" t="s">
        <v>954</v>
      </c>
      <c r="C41" s="210">
        <v>8.3000000000000007</v>
      </c>
      <c r="D41">
        <v>39</v>
      </c>
      <c r="E41" s="446" t="s">
        <v>1021</v>
      </c>
      <c r="F41" s="210">
        <v>8.4</v>
      </c>
      <c r="G41">
        <v>39</v>
      </c>
      <c r="H41" s="446" t="s">
        <v>1021</v>
      </c>
      <c r="I41" s="210">
        <v>13.5</v>
      </c>
      <c r="J41">
        <v>39</v>
      </c>
      <c r="K41" s="446" t="s">
        <v>1026</v>
      </c>
      <c r="L41" s="210">
        <v>15.1</v>
      </c>
      <c r="M41">
        <v>39</v>
      </c>
      <c r="N41" s="446" t="s">
        <v>1026</v>
      </c>
      <c r="O41" s="210">
        <v>7.5</v>
      </c>
    </row>
    <row r="42" spans="1:15" x14ac:dyDescent="0.25">
      <c r="A42">
        <v>40</v>
      </c>
      <c r="B42" s="446" t="s">
        <v>1009</v>
      </c>
      <c r="C42" s="210">
        <v>8.1999999999999993</v>
      </c>
      <c r="D42">
        <v>40</v>
      </c>
      <c r="E42" s="446" t="s">
        <v>970</v>
      </c>
      <c r="F42" s="210">
        <v>8.3000000000000007</v>
      </c>
      <c r="G42">
        <v>40</v>
      </c>
      <c r="H42" s="446" t="s">
        <v>1009</v>
      </c>
      <c r="I42" s="210">
        <v>13.3</v>
      </c>
      <c r="J42">
        <v>40</v>
      </c>
      <c r="K42" s="446" t="s">
        <v>968</v>
      </c>
      <c r="L42" s="210">
        <v>14.9</v>
      </c>
      <c r="M42">
        <v>40</v>
      </c>
      <c r="N42" s="446" t="s">
        <v>968</v>
      </c>
      <c r="O42" s="210">
        <v>7.4</v>
      </c>
    </row>
    <row r="43" spans="1:15" x14ac:dyDescent="0.25">
      <c r="A43">
        <v>41</v>
      </c>
      <c r="B43" s="446" t="s">
        <v>978</v>
      </c>
      <c r="C43" s="210">
        <v>8.1</v>
      </c>
      <c r="D43">
        <v>41</v>
      </c>
      <c r="E43" s="446" t="s">
        <v>1009</v>
      </c>
      <c r="F43" s="210">
        <v>8.1999999999999993</v>
      </c>
      <c r="G43">
        <v>41</v>
      </c>
      <c r="H43" s="446" t="s">
        <v>968</v>
      </c>
      <c r="I43" s="210">
        <v>13.2</v>
      </c>
      <c r="J43">
        <v>41</v>
      </c>
      <c r="K43" s="446" t="s">
        <v>1009</v>
      </c>
      <c r="L43" s="210">
        <v>14.8</v>
      </c>
      <c r="M43">
        <v>41</v>
      </c>
      <c r="N43" s="446" t="s">
        <v>1009</v>
      </c>
      <c r="O43" s="210">
        <v>7.3</v>
      </c>
    </row>
    <row r="44" spans="1:15" x14ac:dyDescent="0.25">
      <c r="A44">
        <v>42</v>
      </c>
      <c r="B44" s="446" t="s">
        <v>970</v>
      </c>
      <c r="C44" s="210">
        <v>8.1</v>
      </c>
      <c r="D44">
        <v>42</v>
      </c>
      <c r="E44" s="446" t="s">
        <v>965</v>
      </c>
      <c r="F44" s="210">
        <v>8.1</v>
      </c>
      <c r="G44">
        <v>42</v>
      </c>
      <c r="H44" s="446" t="s">
        <v>990</v>
      </c>
      <c r="I44" s="210">
        <v>12.7</v>
      </c>
      <c r="J44">
        <v>42</v>
      </c>
      <c r="K44" s="446" t="s">
        <v>1007</v>
      </c>
      <c r="L44" s="210">
        <v>14.6</v>
      </c>
      <c r="M44">
        <v>42</v>
      </c>
      <c r="N44" s="446" t="s">
        <v>990</v>
      </c>
      <c r="O44" s="210">
        <v>7.2</v>
      </c>
    </row>
    <row r="45" spans="1:15" x14ac:dyDescent="0.25">
      <c r="A45">
        <v>43</v>
      </c>
      <c r="B45" s="446" t="s">
        <v>1005</v>
      </c>
      <c r="C45" s="210">
        <v>8</v>
      </c>
      <c r="D45">
        <v>43</v>
      </c>
      <c r="E45" s="446" t="s">
        <v>990</v>
      </c>
      <c r="F45" s="210">
        <v>8</v>
      </c>
      <c r="G45">
        <v>43</v>
      </c>
      <c r="H45" s="446" t="s">
        <v>1007</v>
      </c>
      <c r="I45" s="210">
        <v>12.7</v>
      </c>
      <c r="J45">
        <v>43</v>
      </c>
      <c r="K45" s="446" t="s">
        <v>990</v>
      </c>
      <c r="L45" s="210">
        <v>14.5</v>
      </c>
      <c r="M45">
        <v>43</v>
      </c>
      <c r="N45" s="446" t="s">
        <v>947</v>
      </c>
      <c r="O45" s="210">
        <v>7.1</v>
      </c>
    </row>
    <row r="46" spans="1:15" x14ac:dyDescent="0.25">
      <c r="A46">
        <v>44</v>
      </c>
      <c r="B46" s="446" t="s">
        <v>990</v>
      </c>
      <c r="C46" s="210">
        <v>8</v>
      </c>
      <c r="D46">
        <v>44</v>
      </c>
      <c r="E46" s="446" t="s">
        <v>978</v>
      </c>
      <c r="F46" s="210">
        <v>8</v>
      </c>
      <c r="G46">
        <v>44</v>
      </c>
      <c r="H46" s="446" t="s">
        <v>1005</v>
      </c>
      <c r="I46" s="210">
        <v>12.5</v>
      </c>
      <c r="J46">
        <v>44</v>
      </c>
      <c r="K46" s="446" t="s">
        <v>947</v>
      </c>
      <c r="L46" s="210">
        <v>14.2</v>
      </c>
      <c r="M46">
        <v>44</v>
      </c>
      <c r="N46" s="446" t="s">
        <v>1007</v>
      </c>
      <c r="O46" s="210">
        <v>7.1</v>
      </c>
    </row>
    <row r="47" spans="1:15" x14ac:dyDescent="0.25">
      <c r="A47">
        <v>45</v>
      </c>
      <c r="B47" s="446" t="s">
        <v>965</v>
      </c>
      <c r="C47" s="210">
        <v>8</v>
      </c>
      <c r="D47">
        <v>45</v>
      </c>
      <c r="E47" s="446" t="s">
        <v>1005</v>
      </c>
      <c r="F47" s="210">
        <v>7.9</v>
      </c>
      <c r="G47">
        <v>45</v>
      </c>
      <c r="H47" s="446" t="s">
        <v>970</v>
      </c>
      <c r="I47" s="210">
        <v>12.5</v>
      </c>
      <c r="J47">
        <v>45</v>
      </c>
      <c r="K47" s="446" t="s">
        <v>970</v>
      </c>
      <c r="L47" s="210">
        <v>14.2</v>
      </c>
      <c r="M47">
        <v>45</v>
      </c>
      <c r="N47" s="446" t="s">
        <v>1014</v>
      </c>
      <c r="O47" s="210">
        <v>7</v>
      </c>
    </row>
    <row r="48" spans="1:15" x14ac:dyDescent="0.25">
      <c r="A48">
        <v>46</v>
      </c>
      <c r="B48" s="446" t="s">
        <v>1007</v>
      </c>
      <c r="C48" s="210">
        <v>8</v>
      </c>
      <c r="D48">
        <v>46</v>
      </c>
      <c r="E48" s="446" t="s">
        <v>1007</v>
      </c>
      <c r="F48" s="210">
        <v>7.9</v>
      </c>
      <c r="G48">
        <v>46</v>
      </c>
      <c r="H48" s="446" t="s">
        <v>978</v>
      </c>
      <c r="I48" s="210">
        <v>12.4</v>
      </c>
      <c r="J48">
        <v>46</v>
      </c>
      <c r="K48" s="446" t="s">
        <v>978</v>
      </c>
      <c r="L48" s="210">
        <v>14</v>
      </c>
      <c r="M48">
        <v>46</v>
      </c>
      <c r="N48" s="446" t="s">
        <v>978</v>
      </c>
      <c r="O48" s="210">
        <v>6.9</v>
      </c>
    </row>
    <row r="49" spans="1:15" x14ac:dyDescent="0.25">
      <c r="A49">
        <v>47</v>
      </c>
      <c r="B49" s="446" t="s">
        <v>972</v>
      </c>
      <c r="C49" s="210">
        <v>7.9</v>
      </c>
      <c r="D49">
        <v>47</v>
      </c>
      <c r="E49" s="446" t="s">
        <v>972</v>
      </c>
      <c r="F49" s="210">
        <v>7.9</v>
      </c>
      <c r="G49">
        <v>47</v>
      </c>
      <c r="H49" s="446" t="s">
        <v>947</v>
      </c>
      <c r="I49" s="210">
        <v>12.4</v>
      </c>
      <c r="J49">
        <v>47</v>
      </c>
      <c r="K49" s="446" t="s">
        <v>972</v>
      </c>
      <c r="L49" s="210">
        <v>14</v>
      </c>
      <c r="M49">
        <v>47</v>
      </c>
      <c r="N49" s="446" t="s">
        <v>970</v>
      </c>
      <c r="O49" s="210">
        <v>6.9</v>
      </c>
    </row>
    <row r="50" spans="1:15" x14ac:dyDescent="0.25">
      <c r="A50">
        <v>48</v>
      </c>
      <c r="B50" s="446" t="s">
        <v>1019</v>
      </c>
      <c r="C50" s="210">
        <v>7.8</v>
      </c>
      <c r="D50">
        <v>48</v>
      </c>
      <c r="E50" s="446" t="s">
        <v>1019</v>
      </c>
      <c r="F50" s="210">
        <v>7.7</v>
      </c>
      <c r="G50">
        <v>48</v>
      </c>
      <c r="H50" s="446" t="s">
        <v>1019</v>
      </c>
      <c r="I50" s="210">
        <v>12.3</v>
      </c>
      <c r="J50">
        <v>48</v>
      </c>
      <c r="K50" s="446" t="s">
        <v>1019</v>
      </c>
      <c r="L50" s="210">
        <v>13.9</v>
      </c>
      <c r="M50">
        <v>48</v>
      </c>
      <c r="N50" s="446" t="s">
        <v>972</v>
      </c>
      <c r="O50" s="210">
        <v>6.9</v>
      </c>
    </row>
    <row r="51" spans="1:15" x14ac:dyDescent="0.25">
      <c r="A51">
        <v>49</v>
      </c>
      <c r="B51" s="446" t="s">
        <v>952</v>
      </c>
      <c r="C51" s="210">
        <v>7.6</v>
      </c>
      <c r="D51">
        <v>49</v>
      </c>
      <c r="E51" s="446" t="s">
        <v>1037</v>
      </c>
      <c r="F51" s="210">
        <v>7.7</v>
      </c>
      <c r="G51">
        <v>49</v>
      </c>
      <c r="H51" s="446" t="s">
        <v>1015</v>
      </c>
      <c r="I51" s="210">
        <v>12.3</v>
      </c>
      <c r="J51">
        <v>49</v>
      </c>
      <c r="K51" s="446" t="s">
        <v>1015</v>
      </c>
      <c r="L51" s="210">
        <v>13.9</v>
      </c>
      <c r="M51">
        <v>49</v>
      </c>
      <c r="N51" s="446" t="s">
        <v>957</v>
      </c>
      <c r="O51" s="210">
        <v>6.9</v>
      </c>
    </row>
    <row r="52" spans="1:15" x14ac:dyDescent="0.25">
      <c r="A52">
        <v>50</v>
      </c>
      <c r="B52" s="446" t="s">
        <v>957</v>
      </c>
      <c r="C52" s="210">
        <v>7.5</v>
      </c>
      <c r="D52">
        <v>50</v>
      </c>
      <c r="E52" s="446" t="s">
        <v>957</v>
      </c>
      <c r="F52" s="210">
        <v>7.6</v>
      </c>
      <c r="G52">
        <v>50</v>
      </c>
      <c r="H52" s="446" t="s">
        <v>972</v>
      </c>
      <c r="I52" s="210">
        <v>12.2</v>
      </c>
      <c r="J52">
        <v>50</v>
      </c>
      <c r="K52" s="446" t="s">
        <v>1014</v>
      </c>
      <c r="L52" s="210">
        <v>13.9</v>
      </c>
      <c r="M52">
        <v>50</v>
      </c>
      <c r="N52" s="446" t="s">
        <v>1005</v>
      </c>
      <c r="O52" s="210">
        <v>6.7</v>
      </c>
    </row>
    <row r="53" spans="1:15" x14ac:dyDescent="0.25">
      <c r="A53">
        <v>51</v>
      </c>
      <c r="B53" s="446" t="s">
        <v>1037</v>
      </c>
      <c r="C53" s="210">
        <v>7.5</v>
      </c>
      <c r="D53">
        <v>51</v>
      </c>
      <c r="E53" s="446" t="s">
        <v>952</v>
      </c>
      <c r="F53" s="210">
        <v>7.5</v>
      </c>
      <c r="G53">
        <v>51</v>
      </c>
      <c r="H53" s="446" t="s">
        <v>1014</v>
      </c>
      <c r="I53" s="210">
        <v>12.1</v>
      </c>
      <c r="J53">
        <v>51</v>
      </c>
      <c r="K53" s="446" t="s">
        <v>1005</v>
      </c>
      <c r="L53" s="210">
        <v>13.8</v>
      </c>
      <c r="M53">
        <v>51</v>
      </c>
      <c r="N53" s="446" t="s">
        <v>1019</v>
      </c>
      <c r="O53" s="210">
        <v>6.7</v>
      </c>
    </row>
    <row r="54" spans="1:15" x14ac:dyDescent="0.25">
      <c r="A54">
        <v>52</v>
      </c>
      <c r="B54" s="446" t="s">
        <v>958</v>
      </c>
      <c r="C54" s="210">
        <v>7.4</v>
      </c>
      <c r="D54">
        <v>52</v>
      </c>
      <c r="E54" s="446" t="s">
        <v>1015</v>
      </c>
      <c r="F54" s="210">
        <v>7.5</v>
      </c>
      <c r="G54">
        <v>52</v>
      </c>
      <c r="H54" s="446" t="s">
        <v>957</v>
      </c>
      <c r="I54" s="210">
        <v>12</v>
      </c>
      <c r="J54">
        <v>52</v>
      </c>
      <c r="K54" s="446" t="s">
        <v>949</v>
      </c>
      <c r="L54" s="210">
        <v>13.8</v>
      </c>
      <c r="M54">
        <v>52</v>
      </c>
      <c r="N54" s="446" t="s">
        <v>949</v>
      </c>
      <c r="O54" s="210">
        <v>6.7</v>
      </c>
    </row>
    <row r="55" spans="1:15" x14ac:dyDescent="0.25">
      <c r="A55">
        <v>53</v>
      </c>
      <c r="B55" s="446" t="s">
        <v>947</v>
      </c>
      <c r="C55" s="210">
        <v>7.4</v>
      </c>
      <c r="D55">
        <v>53</v>
      </c>
      <c r="E55" s="446" t="s">
        <v>947</v>
      </c>
      <c r="F55" s="210">
        <v>7.4</v>
      </c>
      <c r="G55">
        <v>53</v>
      </c>
      <c r="H55" s="446" t="s">
        <v>952</v>
      </c>
      <c r="I55" s="210">
        <v>11.8</v>
      </c>
      <c r="J55">
        <v>53</v>
      </c>
      <c r="K55" s="446" t="s">
        <v>952</v>
      </c>
      <c r="L55" s="210">
        <v>13.5</v>
      </c>
      <c r="M55">
        <v>53</v>
      </c>
      <c r="N55" s="446" t="s">
        <v>952</v>
      </c>
      <c r="O55" s="210">
        <v>6.6</v>
      </c>
    </row>
    <row r="56" spans="1:15" x14ac:dyDescent="0.25">
      <c r="A56">
        <v>54</v>
      </c>
      <c r="B56" s="446" t="s">
        <v>1038</v>
      </c>
      <c r="C56" s="210">
        <v>7.3</v>
      </c>
      <c r="D56">
        <v>54</v>
      </c>
      <c r="E56" s="446" t="s">
        <v>949</v>
      </c>
      <c r="F56" s="210">
        <v>7.4</v>
      </c>
      <c r="G56">
        <v>54</v>
      </c>
      <c r="H56" s="446" t="s">
        <v>949</v>
      </c>
      <c r="I56" s="210">
        <v>11.8</v>
      </c>
      <c r="J56">
        <v>54</v>
      </c>
      <c r="K56" s="446" t="s">
        <v>1037</v>
      </c>
      <c r="L56" s="210">
        <v>13.5</v>
      </c>
      <c r="M56">
        <v>54</v>
      </c>
      <c r="N56" s="446" t="s">
        <v>1015</v>
      </c>
      <c r="O56" s="210">
        <v>6.6</v>
      </c>
    </row>
    <row r="57" spans="1:15" x14ac:dyDescent="0.25">
      <c r="A57">
        <v>55</v>
      </c>
      <c r="B57" s="446" t="s">
        <v>949</v>
      </c>
      <c r="C57" s="210">
        <v>7.3</v>
      </c>
      <c r="D57">
        <v>55</v>
      </c>
      <c r="E57" s="446" t="s">
        <v>1017</v>
      </c>
      <c r="F57" s="210">
        <v>7.3</v>
      </c>
      <c r="G57">
        <v>55</v>
      </c>
      <c r="H57" s="446" t="s">
        <v>998</v>
      </c>
      <c r="I57" s="210">
        <v>11.6</v>
      </c>
      <c r="J57">
        <v>55</v>
      </c>
      <c r="K57" s="446" t="s">
        <v>957</v>
      </c>
      <c r="L57" s="210">
        <v>13.4</v>
      </c>
      <c r="M57">
        <v>55</v>
      </c>
      <c r="N57" s="446" t="s">
        <v>1037</v>
      </c>
      <c r="O57" s="210">
        <v>6.5</v>
      </c>
    </row>
    <row r="58" spans="1:15" x14ac:dyDescent="0.25">
      <c r="A58">
        <v>56</v>
      </c>
      <c r="B58" s="446" t="s">
        <v>1015</v>
      </c>
      <c r="C58" s="210">
        <v>7.3</v>
      </c>
      <c r="D58">
        <v>56</v>
      </c>
      <c r="E58" s="446" t="s">
        <v>1014</v>
      </c>
      <c r="F58" s="210">
        <v>7.3</v>
      </c>
      <c r="G58">
        <v>56</v>
      </c>
      <c r="H58" s="446" t="s">
        <v>1037</v>
      </c>
      <c r="I58" s="210">
        <v>11.5</v>
      </c>
      <c r="J58">
        <v>56</v>
      </c>
      <c r="K58" s="446" t="s">
        <v>998</v>
      </c>
      <c r="L58" s="210">
        <v>13.3</v>
      </c>
      <c r="M58">
        <v>56</v>
      </c>
      <c r="N58" s="446" t="s">
        <v>958</v>
      </c>
      <c r="O58" s="210">
        <v>6.4</v>
      </c>
    </row>
    <row r="59" spans="1:15" x14ac:dyDescent="0.25">
      <c r="A59">
        <v>57</v>
      </c>
      <c r="B59" s="446" t="s">
        <v>1014</v>
      </c>
      <c r="C59" s="210">
        <v>7.3</v>
      </c>
      <c r="D59">
        <v>57</v>
      </c>
      <c r="E59" s="446" t="s">
        <v>958</v>
      </c>
      <c r="F59" s="210">
        <v>7.2</v>
      </c>
      <c r="G59">
        <v>57</v>
      </c>
      <c r="H59" s="446" t="s">
        <v>958</v>
      </c>
      <c r="I59" s="210">
        <v>11.4</v>
      </c>
      <c r="J59">
        <v>57</v>
      </c>
      <c r="K59" s="446" t="s">
        <v>958</v>
      </c>
      <c r="L59" s="210">
        <v>13.1</v>
      </c>
      <c r="M59">
        <v>57</v>
      </c>
      <c r="N59" s="446" t="s">
        <v>998</v>
      </c>
      <c r="O59" s="210">
        <v>6.3</v>
      </c>
    </row>
    <row r="60" spans="1:15" x14ac:dyDescent="0.25">
      <c r="A60">
        <v>58</v>
      </c>
      <c r="B60" s="446" t="s">
        <v>998</v>
      </c>
      <c r="C60" s="210">
        <v>7.2</v>
      </c>
      <c r="D60">
        <v>58</v>
      </c>
      <c r="E60" s="446" t="s">
        <v>998</v>
      </c>
      <c r="F60" s="210">
        <v>7.2</v>
      </c>
      <c r="G60">
        <v>58</v>
      </c>
      <c r="H60" s="446" t="s">
        <v>1044</v>
      </c>
      <c r="I60" s="210">
        <v>11.3</v>
      </c>
      <c r="J60">
        <v>58</v>
      </c>
      <c r="K60" s="446" t="s">
        <v>1044</v>
      </c>
      <c r="L60" s="210">
        <v>12.6</v>
      </c>
      <c r="M60">
        <v>58</v>
      </c>
      <c r="N60" s="446" t="s">
        <v>1017</v>
      </c>
      <c r="O60" s="210">
        <v>6.2</v>
      </c>
    </row>
    <row r="61" spans="1:15" x14ac:dyDescent="0.25">
      <c r="A61">
        <v>59</v>
      </c>
      <c r="B61" s="446" t="s">
        <v>1017</v>
      </c>
      <c r="C61" s="210">
        <v>7.2</v>
      </c>
      <c r="D61">
        <v>59</v>
      </c>
      <c r="E61" s="446" t="s">
        <v>1038</v>
      </c>
      <c r="F61" s="210">
        <v>7.2</v>
      </c>
      <c r="G61">
        <v>59</v>
      </c>
      <c r="H61" s="446" t="s">
        <v>1017</v>
      </c>
      <c r="I61" s="210">
        <v>11.2</v>
      </c>
      <c r="J61">
        <v>59</v>
      </c>
      <c r="K61" s="446" t="s">
        <v>1017</v>
      </c>
      <c r="L61" s="210">
        <v>12.5</v>
      </c>
      <c r="M61">
        <v>59</v>
      </c>
      <c r="N61" s="446" t="s">
        <v>1044</v>
      </c>
      <c r="O61" s="210">
        <v>6.2</v>
      </c>
    </row>
    <row r="62" spans="1:15" x14ac:dyDescent="0.25">
      <c r="A62">
        <v>60</v>
      </c>
      <c r="B62" s="446" t="s">
        <v>1044</v>
      </c>
      <c r="C62" s="210">
        <v>7.1</v>
      </c>
      <c r="D62">
        <v>60</v>
      </c>
      <c r="E62" s="446" t="s">
        <v>1044</v>
      </c>
      <c r="F62" s="210">
        <v>7.1</v>
      </c>
      <c r="G62">
        <v>60</v>
      </c>
      <c r="H62" s="446" t="s">
        <v>1038</v>
      </c>
      <c r="I62" s="210">
        <v>11.1</v>
      </c>
      <c r="J62">
        <v>60</v>
      </c>
      <c r="K62" s="446" t="s">
        <v>969</v>
      </c>
      <c r="L62" s="210">
        <v>12.4</v>
      </c>
      <c r="M62">
        <v>60</v>
      </c>
      <c r="N62" s="446" t="s">
        <v>969</v>
      </c>
      <c r="O62" s="210">
        <v>6.2</v>
      </c>
    </row>
    <row r="63" spans="1:15" x14ac:dyDescent="0.25">
      <c r="A63">
        <v>61</v>
      </c>
      <c r="B63" s="446" t="s">
        <v>969</v>
      </c>
      <c r="C63" s="210">
        <v>6.7</v>
      </c>
      <c r="D63">
        <v>61</v>
      </c>
      <c r="E63" s="446" t="s">
        <v>983</v>
      </c>
      <c r="F63" s="210">
        <v>6.8</v>
      </c>
      <c r="G63">
        <v>61</v>
      </c>
      <c r="H63" s="446" t="s">
        <v>983</v>
      </c>
      <c r="I63" s="210">
        <v>11.1</v>
      </c>
      <c r="J63">
        <v>61</v>
      </c>
      <c r="K63" s="446" t="s">
        <v>1038</v>
      </c>
      <c r="L63" s="210">
        <v>12.2</v>
      </c>
      <c r="M63">
        <v>61</v>
      </c>
      <c r="N63" s="446" t="s">
        <v>1038</v>
      </c>
      <c r="O63" s="210">
        <v>6</v>
      </c>
    </row>
    <row r="64" spans="1:15" x14ac:dyDescent="0.25">
      <c r="A64">
        <v>62</v>
      </c>
      <c r="B64" s="446" t="s">
        <v>1076</v>
      </c>
      <c r="C64" s="210">
        <v>6.5</v>
      </c>
      <c r="D64">
        <v>62</v>
      </c>
      <c r="E64" s="446" t="s">
        <v>969</v>
      </c>
      <c r="F64" s="210">
        <v>6.7</v>
      </c>
      <c r="G64">
        <v>62</v>
      </c>
      <c r="H64" s="446" t="s">
        <v>977</v>
      </c>
      <c r="I64" s="210">
        <v>10.6</v>
      </c>
      <c r="J64">
        <v>62</v>
      </c>
      <c r="K64" s="446" t="s">
        <v>983</v>
      </c>
      <c r="L64" s="210">
        <v>12</v>
      </c>
      <c r="M64">
        <v>62</v>
      </c>
      <c r="N64" s="446" t="s">
        <v>977</v>
      </c>
      <c r="O64" s="210">
        <v>5.8</v>
      </c>
    </row>
    <row r="65" spans="1:15" x14ac:dyDescent="0.25">
      <c r="A65">
        <v>63</v>
      </c>
      <c r="B65" s="446" t="s">
        <v>983</v>
      </c>
      <c r="C65" s="210">
        <v>6.5</v>
      </c>
      <c r="D65">
        <v>63</v>
      </c>
      <c r="E65" s="446" t="s">
        <v>1076</v>
      </c>
      <c r="F65" s="210">
        <v>6.5</v>
      </c>
      <c r="G65">
        <v>63</v>
      </c>
      <c r="H65" s="446" t="s">
        <v>969</v>
      </c>
      <c r="I65" s="210">
        <v>10.5</v>
      </c>
      <c r="J65">
        <v>63</v>
      </c>
      <c r="K65" s="446" t="s">
        <v>977</v>
      </c>
      <c r="L65" s="210">
        <v>11.8</v>
      </c>
      <c r="M65">
        <v>63</v>
      </c>
      <c r="N65" s="446" t="s">
        <v>979</v>
      </c>
      <c r="O65" s="210">
        <v>5.7</v>
      </c>
    </row>
    <row r="66" spans="1:15" x14ac:dyDescent="0.25">
      <c r="A66">
        <v>64</v>
      </c>
      <c r="B66" s="446" t="s">
        <v>977</v>
      </c>
      <c r="C66" s="210">
        <v>6.5</v>
      </c>
      <c r="D66">
        <v>64</v>
      </c>
      <c r="E66" s="446" t="s">
        <v>977</v>
      </c>
      <c r="F66" s="210">
        <v>6.4</v>
      </c>
      <c r="G66">
        <v>64</v>
      </c>
      <c r="H66" s="446" t="s">
        <v>1076</v>
      </c>
      <c r="I66" s="210">
        <v>10.3</v>
      </c>
      <c r="J66">
        <v>64</v>
      </c>
      <c r="K66" s="446" t="s">
        <v>951</v>
      </c>
      <c r="L66" s="210">
        <v>11.7</v>
      </c>
      <c r="M66">
        <v>64</v>
      </c>
      <c r="N66" s="446" t="s">
        <v>983</v>
      </c>
      <c r="O66" s="210">
        <v>5.7</v>
      </c>
    </row>
    <row r="67" spans="1:15" x14ac:dyDescent="0.25">
      <c r="A67">
        <v>65</v>
      </c>
      <c r="B67" s="446" t="s">
        <v>979</v>
      </c>
      <c r="C67" s="210">
        <v>6.5</v>
      </c>
      <c r="D67">
        <v>65</v>
      </c>
      <c r="E67" s="446" t="s">
        <v>951</v>
      </c>
      <c r="F67" s="210">
        <v>6.4</v>
      </c>
      <c r="G67">
        <v>65</v>
      </c>
      <c r="H67" s="446" t="s">
        <v>951</v>
      </c>
      <c r="I67" s="210">
        <v>10.3</v>
      </c>
      <c r="J67">
        <v>65</v>
      </c>
      <c r="K67" s="446" t="s">
        <v>991</v>
      </c>
      <c r="L67" s="210">
        <v>11.5</v>
      </c>
      <c r="M67">
        <v>65</v>
      </c>
      <c r="N67" s="446" t="s">
        <v>951</v>
      </c>
      <c r="O67" s="210">
        <v>5.7</v>
      </c>
    </row>
    <row r="68" spans="1:15" x14ac:dyDescent="0.25">
      <c r="A68">
        <v>66</v>
      </c>
      <c r="B68" s="446" t="s">
        <v>951</v>
      </c>
      <c r="C68" s="210">
        <v>6.4</v>
      </c>
      <c r="D68">
        <v>66</v>
      </c>
      <c r="E68" s="446" t="s">
        <v>979</v>
      </c>
      <c r="F68" s="210">
        <v>6.3</v>
      </c>
      <c r="G68">
        <v>66</v>
      </c>
      <c r="H68" s="446" t="s">
        <v>979</v>
      </c>
      <c r="I68" s="210">
        <v>9.9</v>
      </c>
      <c r="J68">
        <v>66</v>
      </c>
      <c r="K68" s="446" t="s">
        <v>1076</v>
      </c>
      <c r="L68" s="210">
        <v>11.4</v>
      </c>
      <c r="M68">
        <v>66</v>
      </c>
      <c r="N68" s="446" t="s">
        <v>1030</v>
      </c>
      <c r="O68" s="210">
        <v>5.7</v>
      </c>
    </row>
    <row r="69" spans="1:15" x14ac:dyDescent="0.25">
      <c r="A69">
        <v>67</v>
      </c>
      <c r="B69" s="446" t="s">
        <v>1040</v>
      </c>
      <c r="C69" s="210">
        <v>6.3</v>
      </c>
      <c r="D69">
        <v>67</v>
      </c>
      <c r="E69" s="446" t="s">
        <v>1040</v>
      </c>
      <c r="F69" s="210">
        <v>6.3</v>
      </c>
      <c r="G69">
        <v>67</v>
      </c>
      <c r="H69" s="446" t="s">
        <v>1002</v>
      </c>
      <c r="I69" s="210">
        <v>9.9</v>
      </c>
      <c r="J69">
        <v>67</v>
      </c>
      <c r="K69" s="446" t="s">
        <v>1002</v>
      </c>
      <c r="L69" s="210">
        <v>11.4</v>
      </c>
      <c r="M69">
        <v>67</v>
      </c>
      <c r="N69" s="446" t="s">
        <v>991</v>
      </c>
      <c r="O69" s="210">
        <v>5.7</v>
      </c>
    </row>
    <row r="70" spans="1:15" x14ac:dyDescent="0.25">
      <c r="A70">
        <v>68</v>
      </c>
      <c r="B70" s="446" t="s">
        <v>955</v>
      </c>
      <c r="C70" s="210">
        <v>6.3</v>
      </c>
      <c r="D70">
        <v>68</v>
      </c>
      <c r="E70" s="446" t="s">
        <v>955</v>
      </c>
      <c r="F70" s="210">
        <v>6.1</v>
      </c>
      <c r="G70">
        <v>68</v>
      </c>
      <c r="H70" s="446" t="s">
        <v>1030</v>
      </c>
      <c r="I70" s="210">
        <v>9.9</v>
      </c>
      <c r="J70">
        <v>68</v>
      </c>
      <c r="K70" s="446" t="s">
        <v>1030</v>
      </c>
      <c r="L70" s="210">
        <v>11.3</v>
      </c>
      <c r="M70">
        <v>68</v>
      </c>
      <c r="N70" s="446" t="s">
        <v>1002</v>
      </c>
      <c r="O70" s="210">
        <v>5.6</v>
      </c>
    </row>
    <row r="71" spans="1:15" x14ac:dyDescent="0.25">
      <c r="A71">
        <v>69</v>
      </c>
      <c r="B71" s="446" t="s">
        <v>1030</v>
      </c>
      <c r="C71" s="210">
        <v>6.3</v>
      </c>
      <c r="D71">
        <v>69</v>
      </c>
      <c r="E71" s="446" t="s">
        <v>1030</v>
      </c>
      <c r="F71" s="210">
        <v>6.1</v>
      </c>
      <c r="G71">
        <v>69</v>
      </c>
      <c r="H71" s="446" t="s">
        <v>991</v>
      </c>
      <c r="I71" s="210">
        <v>9.9</v>
      </c>
      <c r="J71">
        <v>69</v>
      </c>
      <c r="K71" s="446" t="s">
        <v>979</v>
      </c>
      <c r="L71" s="210">
        <v>11.3</v>
      </c>
      <c r="M71">
        <v>69</v>
      </c>
      <c r="N71" s="446" t="s">
        <v>1040</v>
      </c>
      <c r="O71" s="210">
        <v>5.6</v>
      </c>
    </row>
    <row r="72" spans="1:15" x14ac:dyDescent="0.25">
      <c r="A72">
        <v>70</v>
      </c>
      <c r="B72" s="446" t="s">
        <v>991</v>
      </c>
      <c r="C72" s="210">
        <v>6.1</v>
      </c>
      <c r="D72">
        <v>70</v>
      </c>
      <c r="E72" s="446" t="s">
        <v>991</v>
      </c>
      <c r="F72" s="210">
        <v>6.1</v>
      </c>
      <c r="G72">
        <v>70</v>
      </c>
      <c r="H72" s="446" t="s">
        <v>1040</v>
      </c>
      <c r="I72" s="210">
        <v>9.6999999999999993</v>
      </c>
      <c r="J72">
        <v>70</v>
      </c>
      <c r="K72" s="446" t="s">
        <v>1040</v>
      </c>
      <c r="L72" s="210">
        <v>11.1</v>
      </c>
      <c r="M72">
        <v>70</v>
      </c>
      <c r="N72" s="446" t="s">
        <v>1076</v>
      </c>
      <c r="O72" s="210">
        <v>5.5</v>
      </c>
    </row>
    <row r="73" spans="1:15" x14ac:dyDescent="0.25">
      <c r="A73">
        <v>71</v>
      </c>
      <c r="B73" s="446" t="s">
        <v>1002</v>
      </c>
      <c r="C73" s="210">
        <v>6.1</v>
      </c>
      <c r="D73">
        <v>71</v>
      </c>
      <c r="E73" s="446" t="s">
        <v>1002</v>
      </c>
      <c r="F73" s="210">
        <v>6.1</v>
      </c>
      <c r="G73">
        <v>71</v>
      </c>
      <c r="H73" s="446" t="s">
        <v>955</v>
      </c>
      <c r="I73" s="210">
        <v>9.6999999999999993</v>
      </c>
      <c r="J73">
        <v>71</v>
      </c>
      <c r="K73" s="446" t="s">
        <v>995</v>
      </c>
      <c r="L73" s="210">
        <v>10.6</v>
      </c>
      <c r="M73">
        <v>71</v>
      </c>
      <c r="N73" s="446" t="s">
        <v>995</v>
      </c>
      <c r="O73" s="210">
        <v>5.5</v>
      </c>
    </row>
    <row r="74" spans="1:15" x14ac:dyDescent="0.25">
      <c r="A74">
        <v>72</v>
      </c>
      <c r="B74" s="446" t="s">
        <v>995</v>
      </c>
      <c r="C74" s="210">
        <v>6</v>
      </c>
      <c r="D74">
        <v>72</v>
      </c>
      <c r="E74" s="446" t="s">
        <v>1047</v>
      </c>
      <c r="F74" s="210">
        <v>6.1</v>
      </c>
      <c r="G74">
        <v>72</v>
      </c>
      <c r="H74" s="446" t="s">
        <v>995</v>
      </c>
      <c r="I74" s="210">
        <v>9.4</v>
      </c>
      <c r="J74">
        <v>72</v>
      </c>
      <c r="K74" s="446" t="s">
        <v>1041</v>
      </c>
      <c r="L74" s="210">
        <v>10.6</v>
      </c>
      <c r="M74">
        <v>72</v>
      </c>
      <c r="N74" s="446" t="s">
        <v>1041</v>
      </c>
      <c r="O74" s="210">
        <v>5.4</v>
      </c>
    </row>
    <row r="75" spans="1:15" x14ac:dyDescent="0.25">
      <c r="A75">
        <v>73</v>
      </c>
      <c r="B75" s="446" t="s">
        <v>1018</v>
      </c>
      <c r="C75" s="210">
        <v>5.9</v>
      </c>
      <c r="D75">
        <v>73</v>
      </c>
      <c r="E75" s="446" t="s">
        <v>1018</v>
      </c>
      <c r="F75" s="210">
        <v>5.9</v>
      </c>
      <c r="G75">
        <v>73</v>
      </c>
      <c r="H75" s="446" t="s">
        <v>1018</v>
      </c>
      <c r="I75" s="210">
        <v>9.3000000000000007</v>
      </c>
      <c r="J75">
        <v>73</v>
      </c>
      <c r="K75" s="446" t="s">
        <v>955</v>
      </c>
      <c r="L75" s="210">
        <v>10.5</v>
      </c>
      <c r="M75">
        <v>73</v>
      </c>
      <c r="N75" s="446" t="s">
        <v>997</v>
      </c>
      <c r="O75" s="210">
        <v>5.3</v>
      </c>
    </row>
    <row r="76" spans="1:15" x14ac:dyDescent="0.25">
      <c r="A76">
        <v>74</v>
      </c>
      <c r="B76" s="446" t="s">
        <v>1047</v>
      </c>
      <c r="C76" s="210">
        <v>5.8</v>
      </c>
      <c r="D76">
        <v>74</v>
      </c>
      <c r="E76" s="446" t="s">
        <v>995</v>
      </c>
      <c r="F76" s="210">
        <v>5.9</v>
      </c>
      <c r="G76">
        <v>74</v>
      </c>
      <c r="H76" s="446" t="s">
        <v>1047</v>
      </c>
      <c r="I76" s="210">
        <v>9.3000000000000007</v>
      </c>
      <c r="J76">
        <v>74</v>
      </c>
      <c r="K76" s="446" t="s">
        <v>997</v>
      </c>
      <c r="L76" s="210">
        <v>10.5</v>
      </c>
      <c r="M76">
        <v>74</v>
      </c>
      <c r="N76" s="446" t="s">
        <v>1047</v>
      </c>
      <c r="O76" s="210">
        <v>5.3</v>
      </c>
    </row>
    <row r="77" spans="1:15" x14ac:dyDescent="0.25">
      <c r="A77">
        <v>75</v>
      </c>
      <c r="B77" s="446" t="s">
        <v>997</v>
      </c>
      <c r="C77" s="210">
        <v>5.8</v>
      </c>
      <c r="D77">
        <v>75</v>
      </c>
      <c r="E77" s="446" t="s">
        <v>1041</v>
      </c>
      <c r="F77" s="210">
        <v>5.7</v>
      </c>
      <c r="G77">
        <v>75</v>
      </c>
      <c r="H77" s="446" t="s">
        <v>1041</v>
      </c>
      <c r="I77" s="210">
        <v>9.1</v>
      </c>
      <c r="J77">
        <v>75</v>
      </c>
      <c r="K77" s="446" t="s">
        <v>1018</v>
      </c>
      <c r="L77" s="210">
        <v>10.5</v>
      </c>
      <c r="M77">
        <v>75</v>
      </c>
      <c r="N77" s="446" t="s">
        <v>1043</v>
      </c>
      <c r="O77" s="210">
        <v>5.2</v>
      </c>
    </row>
    <row r="78" spans="1:15" x14ac:dyDescent="0.25">
      <c r="A78">
        <v>76</v>
      </c>
      <c r="B78" s="446" t="s">
        <v>1077</v>
      </c>
      <c r="C78" s="210">
        <v>5.7</v>
      </c>
      <c r="D78">
        <v>76</v>
      </c>
      <c r="E78" s="446" t="s">
        <v>1077</v>
      </c>
      <c r="F78" s="210">
        <v>5.5</v>
      </c>
      <c r="G78">
        <v>76</v>
      </c>
      <c r="H78" s="446" t="s">
        <v>997</v>
      </c>
      <c r="I78" s="210">
        <v>9</v>
      </c>
      <c r="J78">
        <v>76</v>
      </c>
      <c r="K78" s="446" t="s">
        <v>1047</v>
      </c>
      <c r="L78" s="210">
        <v>10.4</v>
      </c>
      <c r="M78">
        <v>76</v>
      </c>
      <c r="N78" s="446" t="s">
        <v>955</v>
      </c>
      <c r="O78" s="210">
        <v>5.2</v>
      </c>
    </row>
    <row r="79" spans="1:15" x14ac:dyDescent="0.25">
      <c r="A79">
        <v>77</v>
      </c>
      <c r="B79" s="446" t="s">
        <v>1041</v>
      </c>
      <c r="C79" s="210">
        <v>5.7</v>
      </c>
      <c r="D79">
        <v>77</v>
      </c>
      <c r="E79" s="446" t="s">
        <v>997</v>
      </c>
      <c r="F79" s="210">
        <v>5.5</v>
      </c>
      <c r="G79">
        <v>77</v>
      </c>
      <c r="H79" s="446" t="s">
        <v>1043</v>
      </c>
      <c r="I79" s="210">
        <v>8.9</v>
      </c>
      <c r="J79">
        <v>77</v>
      </c>
      <c r="K79" s="446" t="s">
        <v>1023</v>
      </c>
      <c r="L79" s="210">
        <v>10.3</v>
      </c>
      <c r="M79">
        <v>77</v>
      </c>
      <c r="N79" s="446" t="s">
        <v>1018</v>
      </c>
      <c r="O79" s="210">
        <v>5.2</v>
      </c>
    </row>
    <row r="80" spans="1:15" x14ac:dyDescent="0.25">
      <c r="A80">
        <v>78</v>
      </c>
      <c r="B80" s="446" t="s">
        <v>1023</v>
      </c>
      <c r="C80" s="210">
        <v>5.6</v>
      </c>
      <c r="D80">
        <v>78</v>
      </c>
      <c r="E80" s="446" t="s">
        <v>1023</v>
      </c>
      <c r="F80" s="210">
        <v>5.5</v>
      </c>
      <c r="G80">
        <v>78</v>
      </c>
      <c r="H80" s="446" t="s">
        <v>1034</v>
      </c>
      <c r="I80" s="210">
        <v>8.8000000000000007</v>
      </c>
      <c r="J80">
        <v>78</v>
      </c>
      <c r="K80" s="446" t="s">
        <v>1043</v>
      </c>
      <c r="L80" s="210">
        <v>10.3</v>
      </c>
      <c r="M80">
        <v>78</v>
      </c>
      <c r="N80" s="446" t="s">
        <v>1034</v>
      </c>
      <c r="O80" s="210">
        <v>5.2</v>
      </c>
    </row>
    <row r="81" spans="1:15" x14ac:dyDescent="0.25">
      <c r="A81">
        <v>79</v>
      </c>
      <c r="B81" s="446" t="s">
        <v>985</v>
      </c>
      <c r="C81" s="210">
        <v>5.5</v>
      </c>
      <c r="D81">
        <v>79</v>
      </c>
      <c r="E81" s="446" t="s">
        <v>985</v>
      </c>
      <c r="F81" s="210">
        <v>5.4</v>
      </c>
      <c r="G81">
        <v>79</v>
      </c>
      <c r="H81" s="446" t="s">
        <v>1077</v>
      </c>
      <c r="I81" s="210">
        <v>8.8000000000000007</v>
      </c>
      <c r="J81">
        <v>79</v>
      </c>
      <c r="K81" s="446" t="s">
        <v>1034</v>
      </c>
      <c r="L81" s="210">
        <v>10.199999999999999</v>
      </c>
      <c r="M81">
        <v>79</v>
      </c>
      <c r="N81" s="446" t="s">
        <v>1032</v>
      </c>
      <c r="O81" s="210">
        <v>5.0999999999999996</v>
      </c>
    </row>
    <row r="82" spans="1:15" x14ac:dyDescent="0.25">
      <c r="A82">
        <v>80</v>
      </c>
      <c r="B82" s="446" t="s">
        <v>971</v>
      </c>
      <c r="C82" s="210">
        <v>5.4</v>
      </c>
      <c r="D82">
        <v>80</v>
      </c>
      <c r="E82" s="446" t="s">
        <v>1043</v>
      </c>
      <c r="F82" s="210">
        <v>5.4</v>
      </c>
      <c r="G82">
        <v>80</v>
      </c>
      <c r="H82" s="446" t="s">
        <v>985</v>
      </c>
      <c r="I82" s="210">
        <v>8.6999999999999993</v>
      </c>
      <c r="J82">
        <v>80</v>
      </c>
      <c r="K82" s="446" t="s">
        <v>1077</v>
      </c>
      <c r="L82" s="210">
        <v>10.199999999999999</v>
      </c>
      <c r="M82">
        <v>80</v>
      </c>
      <c r="N82" s="446" t="s">
        <v>1077</v>
      </c>
      <c r="O82" s="210">
        <v>5.0999999999999996</v>
      </c>
    </row>
    <row r="83" spans="1:15" x14ac:dyDescent="0.25">
      <c r="A83">
        <v>81</v>
      </c>
      <c r="B83" s="446" t="s">
        <v>1032</v>
      </c>
      <c r="C83" s="210">
        <v>5.4</v>
      </c>
      <c r="D83">
        <v>81</v>
      </c>
      <c r="E83" s="446" t="s">
        <v>1032</v>
      </c>
      <c r="F83" s="210">
        <v>5.4</v>
      </c>
      <c r="G83">
        <v>81</v>
      </c>
      <c r="H83" s="446" t="s">
        <v>1023</v>
      </c>
      <c r="I83" s="210">
        <v>8.6</v>
      </c>
      <c r="J83">
        <v>81</v>
      </c>
      <c r="K83" s="446" t="s">
        <v>971</v>
      </c>
      <c r="L83" s="210">
        <v>9.8000000000000007</v>
      </c>
      <c r="M83">
        <v>81</v>
      </c>
      <c r="N83" s="446" t="s">
        <v>1023</v>
      </c>
      <c r="O83" s="210">
        <v>5.0999999999999996</v>
      </c>
    </row>
    <row r="84" spans="1:15" x14ac:dyDescent="0.25">
      <c r="A84">
        <v>82</v>
      </c>
      <c r="B84" s="446" t="s">
        <v>1006</v>
      </c>
      <c r="C84" s="210">
        <v>5.4</v>
      </c>
      <c r="D84">
        <v>82</v>
      </c>
      <c r="E84" s="446" t="s">
        <v>1034</v>
      </c>
      <c r="F84" s="210">
        <v>5.4</v>
      </c>
      <c r="G84">
        <v>82</v>
      </c>
      <c r="H84" s="446" t="s">
        <v>1032</v>
      </c>
      <c r="I84" s="210">
        <v>8.6</v>
      </c>
      <c r="J84">
        <v>82</v>
      </c>
      <c r="K84" s="446" t="s">
        <v>1032</v>
      </c>
      <c r="L84" s="210">
        <v>9.8000000000000007</v>
      </c>
      <c r="M84">
        <v>82</v>
      </c>
      <c r="N84" s="446" t="s">
        <v>1006</v>
      </c>
      <c r="O84" s="210">
        <v>4.9000000000000004</v>
      </c>
    </row>
    <row r="85" spans="1:15" x14ac:dyDescent="0.25">
      <c r="A85">
        <v>83</v>
      </c>
      <c r="B85" s="446" t="s">
        <v>993</v>
      </c>
      <c r="C85" s="210">
        <v>5.3</v>
      </c>
      <c r="D85">
        <v>83</v>
      </c>
      <c r="E85" s="446" t="s">
        <v>1010</v>
      </c>
      <c r="F85" s="210">
        <v>5.3</v>
      </c>
      <c r="G85">
        <v>83</v>
      </c>
      <c r="H85" s="446" t="s">
        <v>1006</v>
      </c>
      <c r="I85" s="210">
        <v>8.6</v>
      </c>
      <c r="J85">
        <v>83</v>
      </c>
      <c r="K85" s="446" t="s">
        <v>1006</v>
      </c>
      <c r="L85" s="210">
        <v>9.8000000000000007</v>
      </c>
      <c r="M85">
        <v>83</v>
      </c>
      <c r="N85" s="446" t="s">
        <v>1016</v>
      </c>
      <c r="O85" s="210">
        <v>4.9000000000000004</v>
      </c>
    </row>
    <row r="86" spans="1:15" x14ac:dyDescent="0.25">
      <c r="A86">
        <v>84</v>
      </c>
      <c r="B86" s="446" t="s">
        <v>981</v>
      </c>
      <c r="C86" s="210">
        <v>5.3</v>
      </c>
      <c r="D86">
        <v>84</v>
      </c>
      <c r="E86" s="446" t="s">
        <v>999</v>
      </c>
      <c r="F86" s="210">
        <v>5.3</v>
      </c>
      <c r="G86">
        <v>84</v>
      </c>
      <c r="H86" s="446" t="s">
        <v>1016</v>
      </c>
      <c r="I86" s="210">
        <v>8.4</v>
      </c>
      <c r="J86">
        <v>84</v>
      </c>
      <c r="K86" s="446" t="s">
        <v>1016</v>
      </c>
      <c r="L86" s="210">
        <v>9.8000000000000007</v>
      </c>
      <c r="M86">
        <v>84</v>
      </c>
      <c r="N86" s="446" t="s">
        <v>1039</v>
      </c>
      <c r="O86" s="210">
        <v>4.8</v>
      </c>
    </row>
    <row r="87" spans="1:15" x14ac:dyDescent="0.25">
      <c r="A87">
        <v>85</v>
      </c>
      <c r="B87" s="446" t="s">
        <v>1010</v>
      </c>
      <c r="C87" s="210">
        <v>5.3</v>
      </c>
      <c r="D87">
        <v>85</v>
      </c>
      <c r="E87" s="446" t="s">
        <v>971</v>
      </c>
      <c r="F87" s="210">
        <v>5.3</v>
      </c>
      <c r="G87">
        <v>85</v>
      </c>
      <c r="H87" s="446" t="s">
        <v>971</v>
      </c>
      <c r="I87" s="210">
        <v>8.4</v>
      </c>
      <c r="J87">
        <v>85</v>
      </c>
      <c r="K87" s="446" t="s">
        <v>985</v>
      </c>
      <c r="L87" s="210">
        <v>9.6999999999999993</v>
      </c>
      <c r="M87">
        <v>85</v>
      </c>
      <c r="N87" s="446" t="s">
        <v>971</v>
      </c>
      <c r="O87" s="210">
        <v>4.8</v>
      </c>
    </row>
    <row r="88" spans="1:15" x14ac:dyDescent="0.25">
      <c r="A88">
        <v>86</v>
      </c>
      <c r="B88" s="446" t="s">
        <v>999</v>
      </c>
      <c r="C88" s="210">
        <v>5.3</v>
      </c>
      <c r="D88">
        <v>86</v>
      </c>
      <c r="E88" s="446" t="s">
        <v>1006</v>
      </c>
      <c r="F88" s="210">
        <v>5.3</v>
      </c>
      <c r="G88">
        <v>86</v>
      </c>
      <c r="H88" s="446" t="s">
        <v>1010</v>
      </c>
      <c r="I88" s="210">
        <v>8.3000000000000007</v>
      </c>
      <c r="J88">
        <v>86</v>
      </c>
      <c r="K88" s="446" t="s">
        <v>993</v>
      </c>
      <c r="L88" s="210">
        <v>9.6</v>
      </c>
      <c r="M88">
        <v>86</v>
      </c>
      <c r="N88" s="446" t="s">
        <v>985</v>
      </c>
      <c r="O88" s="210">
        <v>4.8</v>
      </c>
    </row>
    <row r="89" spans="1:15" x14ac:dyDescent="0.25">
      <c r="A89">
        <v>87</v>
      </c>
      <c r="B89" s="446" t="s">
        <v>1043</v>
      </c>
      <c r="C89" s="210">
        <v>5.3</v>
      </c>
      <c r="D89">
        <v>87</v>
      </c>
      <c r="E89" s="446" t="s">
        <v>993</v>
      </c>
      <c r="F89" s="210">
        <v>5.2</v>
      </c>
      <c r="G89">
        <v>87</v>
      </c>
      <c r="H89" s="446" t="s">
        <v>999</v>
      </c>
      <c r="I89" s="210">
        <v>8.3000000000000007</v>
      </c>
      <c r="J89">
        <v>87</v>
      </c>
      <c r="K89" s="446" t="s">
        <v>1010</v>
      </c>
      <c r="L89" s="210">
        <v>9.5</v>
      </c>
      <c r="M89">
        <v>87</v>
      </c>
      <c r="N89" s="446" t="s">
        <v>1010</v>
      </c>
      <c r="O89" s="210">
        <v>4.8</v>
      </c>
    </row>
    <row r="90" spans="1:15" x14ac:dyDescent="0.25">
      <c r="A90">
        <v>88</v>
      </c>
      <c r="B90" s="446" t="s">
        <v>1034</v>
      </c>
      <c r="C90" s="210">
        <v>5.3</v>
      </c>
      <c r="D90">
        <v>88</v>
      </c>
      <c r="E90" s="446" t="s">
        <v>1016</v>
      </c>
      <c r="F90" s="210">
        <v>5.2</v>
      </c>
      <c r="G90">
        <v>88</v>
      </c>
      <c r="H90" s="446" t="s">
        <v>993</v>
      </c>
      <c r="I90" s="210">
        <v>8.3000000000000007</v>
      </c>
      <c r="J90">
        <v>88</v>
      </c>
      <c r="K90" s="446" t="s">
        <v>981</v>
      </c>
      <c r="L90" s="210">
        <v>9.3000000000000007</v>
      </c>
      <c r="M90">
        <v>88</v>
      </c>
      <c r="N90" s="446" t="s">
        <v>993</v>
      </c>
      <c r="O90" s="210">
        <v>4.7</v>
      </c>
    </row>
    <row r="91" spans="1:15" x14ac:dyDescent="0.25">
      <c r="A91">
        <v>89</v>
      </c>
      <c r="B91" s="446" t="s">
        <v>1016</v>
      </c>
      <c r="C91" s="210">
        <v>5</v>
      </c>
      <c r="D91">
        <v>89</v>
      </c>
      <c r="E91" s="446" t="s">
        <v>981</v>
      </c>
      <c r="F91" s="210">
        <v>5.0999999999999996</v>
      </c>
      <c r="G91">
        <v>89</v>
      </c>
      <c r="H91" s="446" t="s">
        <v>981</v>
      </c>
      <c r="I91" s="210">
        <v>8.1</v>
      </c>
      <c r="J91">
        <v>89</v>
      </c>
      <c r="K91" s="446" t="s">
        <v>572</v>
      </c>
      <c r="L91" s="210">
        <v>9.1999999999999993</v>
      </c>
      <c r="M91">
        <v>89</v>
      </c>
      <c r="N91" s="446" t="s">
        <v>981</v>
      </c>
      <c r="O91" s="210">
        <v>4.7</v>
      </c>
    </row>
    <row r="92" spans="1:15" x14ac:dyDescent="0.25">
      <c r="A92">
        <v>90</v>
      </c>
      <c r="B92" s="446" t="s">
        <v>967</v>
      </c>
      <c r="C92" s="210">
        <v>4.9000000000000004</v>
      </c>
      <c r="D92">
        <v>90</v>
      </c>
      <c r="E92" s="446" t="s">
        <v>1020</v>
      </c>
      <c r="F92" s="210">
        <v>5.0999999999999996</v>
      </c>
      <c r="G92">
        <v>90</v>
      </c>
      <c r="H92" s="446" t="s">
        <v>1039</v>
      </c>
      <c r="I92" s="210">
        <v>8</v>
      </c>
      <c r="J92">
        <v>90</v>
      </c>
      <c r="K92" s="446" t="s">
        <v>1039</v>
      </c>
      <c r="L92" s="210">
        <v>9.1999999999999993</v>
      </c>
      <c r="M92">
        <v>90</v>
      </c>
      <c r="N92" s="446" t="s">
        <v>1008</v>
      </c>
      <c r="O92" s="210">
        <v>4.5</v>
      </c>
    </row>
    <row r="93" spans="1:15" x14ac:dyDescent="0.25">
      <c r="A93">
        <v>91</v>
      </c>
      <c r="B93" s="446" t="s">
        <v>572</v>
      </c>
      <c r="C93" s="210">
        <v>4.9000000000000004</v>
      </c>
      <c r="D93">
        <v>91</v>
      </c>
      <c r="E93" s="446" t="s">
        <v>1039</v>
      </c>
      <c r="F93" s="210">
        <v>4.9000000000000004</v>
      </c>
      <c r="G93">
        <v>91</v>
      </c>
      <c r="H93" s="446" t="s">
        <v>1020</v>
      </c>
      <c r="I93" s="210">
        <v>8</v>
      </c>
      <c r="J93">
        <v>91</v>
      </c>
      <c r="K93" s="446" t="s">
        <v>999</v>
      </c>
      <c r="L93" s="210">
        <v>9</v>
      </c>
      <c r="M93">
        <v>91</v>
      </c>
      <c r="N93" s="446" t="s">
        <v>572</v>
      </c>
      <c r="O93" s="210">
        <v>4.5</v>
      </c>
    </row>
    <row r="94" spans="1:15" x14ac:dyDescent="0.25">
      <c r="A94">
        <v>92</v>
      </c>
      <c r="B94" s="446" t="s">
        <v>1020</v>
      </c>
      <c r="C94" s="210">
        <v>4.9000000000000004</v>
      </c>
      <c r="D94">
        <v>92</v>
      </c>
      <c r="E94" s="446" t="s">
        <v>572</v>
      </c>
      <c r="F94" s="210">
        <v>4.9000000000000004</v>
      </c>
      <c r="G94">
        <v>92</v>
      </c>
      <c r="H94" s="446" t="s">
        <v>572</v>
      </c>
      <c r="I94" s="210">
        <v>7.9</v>
      </c>
      <c r="J94">
        <v>92</v>
      </c>
      <c r="K94" s="446" t="s">
        <v>1008</v>
      </c>
      <c r="L94" s="210">
        <v>9</v>
      </c>
      <c r="M94">
        <v>92</v>
      </c>
      <c r="N94" s="446" t="s">
        <v>1020</v>
      </c>
      <c r="O94" s="210">
        <v>4.5</v>
      </c>
    </row>
    <row r="95" spans="1:15" x14ac:dyDescent="0.25">
      <c r="A95">
        <v>93</v>
      </c>
      <c r="B95" s="446" t="s">
        <v>1039</v>
      </c>
      <c r="C95" s="210">
        <v>4.8</v>
      </c>
      <c r="D95">
        <v>93</v>
      </c>
      <c r="E95" s="446" t="s">
        <v>3</v>
      </c>
      <c r="F95" s="210">
        <v>4.9000000000000004</v>
      </c>
      <c r="G95">
        <v>93</v>
      </c>
      <c r="H95" s="446" t="s">
        <v>1008</v>
      </c>
      <c r="I95" s="210">
        <v>7.9</v>
      </c>
      <c r="J95">
        <v>93</v>
      </c>
      <c r="K95" s="446" t="s">
        <v>1020</v>
      </c>
      <c r="L95" s="210">
        <v>8.9</v>
      </c>
      <c r="M95">
        <v>93</v>
      </c>
      <c r="N95" s="446" t="s">
        <v>999</v>
      </c>
      <c r="O95" s="210">
        <v>4.5</v>
      </c>
    </row>
    <row r="96" spans="1:15" x14ac:dyDescent="0.25">
      <c r="A96">
        <v>94</v>
      </c>
      <c r="B96" s="446" t="s">
        <v>569</v>
      </c>
      <c r="C96" s="210">
        <v>4.7</v>
      </c>
      <c r="D96">
        <v>94</v>
      </c>
      <c r="E96" s="446" t="s">
        <v>1004</v>
      </c>
      <c r="F96" s="210">
        <v>4.8</v>
      </c>
      <c r="G96">
        <v>94</v>
      </c>
      <c r="H96" s="446" t="s">
        <v>1004</v>
      </c>
      <c r="I96" s="210">
        <v>7.7</v>
      </c>
      <c r="J96">
        <v>94</v>
      </c>
      <c r="K96" s="446" t="s">
        <v>1004</v>
      </c>
      <c r="L96" s="210">
        <v>8.8000000000000007</v>
      </c>
      <c r="M96">
        <v>94</v>
      </c>
      <c r="N96" s="446" t="s">
        <v>3</v>
      </c>
      <c r="O96" s="210">
        <v>4.4000000000000004</v>
      </c>
    </row>
    <row r="97" spans="1:15" x14ac:dyDescent="0.25">
      <c r="A97">
        <v>95</v>
      </c>
      <c r="B97" s="446" t="s">
        <v>3</v>
      </c>
      <c r="C97" s="210">
        <v>4.7</v>
      </c>
      <c r="D97">
        <v>95</v>
      </c>
      <c r="E97" s="446" t="s">
        <v>1008</v>
      </c>
      <c r="F97" s="210">
        <v>4.8</v>
      </c>
      <c r="G97">
        <v>95</v>
      </c>
      <c r="H97" s="446" t="s">
        <v>3</v>
      </c>
      <c r="I97" s="210">
        <v>7.6</v>
      </c>
      <c r="J97">
        <v>95</v>
      </c>
      <c r="K97" s="446" t="s">
        <v>3</v>
      </c>
      <c r="L97" s="210">
        <v>8.8000000000000007</v>
      </c>
      <c r="M97">
        <v>95</v>
      </c>
      <c r="N97" s="446" t="s">
        <v>1004</v>
      </c>
      <c r="O97" s="210">
        <v>4.3</v>
      </c>
    </row>
    <row r="98" spans="1:15" x14ac:dyDescent="0.25">
      <c r="A98">
        <v>96</v>
      </c>
      <c r="B98" s="446" t="s">
        <v>1008</v>
      </c>
      <c r="C98" s="210">
        <v>4.7</v>
      </c>
      <c r="D98">
        <v>96</v>
      </c>
      <c r="E98" s="446" t="s">
        <v>569</v>
      </c>
      <c r="F98" s="210">
        <v>4.7</v>
      </c>
      <c r="G98">
        <v>96</v>
      </c>
      <c r="H98" s="446" t="s">
        <v>1028</v>
      </c>
      <c r="I98" s="210">
        <v>7.6</v>
      </c>
      <c r="J98">
        <v>96</v>
      </c>
      <c r="K98" s="446" t="s">
        <v>569</v>
      </c>
      <c r="L98" s="210">
        <v>8.6999999999999993</v>
      </c>
      <c r="M98">
        <v>96</v>
      </c>
      <c r="N98" s="446" t="s">
        <v>569</v>
      </c>
      <c r="O98" s="210">
        <v>4.3</v>
      </c>
    </row>
    <row r="99" spans="1:15" x14ac:dyDescent="0.25">
      <c r="A99">
        <v>97</v>
      </c>
      <c r="B99" s="446" t="s">
        <v>1004</v>
      </c>
      <c r="C99" s="210">
        <v>4.7</v>
      </c>
      <c r="D99">
        <v>97</v>
      </c>
      <c r="E99" s="446" t="s">
        <v>1028</v>
      </c>
      <c r="F99" s="210">
        <v>4.7</v>
      </c>
      <c r="G99">
        <v>97</v>
      </c>
      <c r="H99" s="446" t="s">
        <v>569</v>
      </c>
      <c r="I99" s="210">
        <v>7.6</v>
      </c>
      <c r="J99">
        <v>97</v>
      </c>
      <c r="K99" s="446" t="s">
        <v>967</v>
      </c>
      <c r="L99" s="210">
        <v>8.5</v>
      </c>
      <c r="M99">
        <v>97</v>
      </c>
      <c r="N99" s="446" t="s">
        <v>1028</v>
      </c>
      <c r="O99" s="210">
        <v>4.2</v>
      </c>
    </row>
    <row r="100" spans="1:15" x14ac:dyDescent="0.25">
      <c r="A100">
        <v>98</v>
      </c>
      <c r="B100" s="446" t="s">
        <v>1028</v>
      </c>
      <c r="C100" s="210">
        <v>4.7</v>
      </c>
      <c r="D100">
        <v>98</v>
      </c>
      <c r="E100" s="446" t="s">
        <v>967</v>
      </c>
      <c r="F100" s="210">
        <v>4.5999999999999996</v>
      </c>
      <c r="G100">
        <v>98</v>
      </c>
      <c r="H100" s="446" t="s">
        <v>967</v>
      </c>
      <c r="I100" s="210">
        <v>7.4</v>
      </c>
      <c r="J100">
        <v>98</v>
      </c>
      <c r="K100" s="446" t="s">
        <v>1028</v>
      </c>
      <c r="L100" s="210">
        <v>8.4</v>
      </c>
      <c r="M100">
        <v>98</v>
      </c>
      <c r="N100" s="446" t="s">
        <v>570</v>
      </c>
      <c r="O100" s="210">
        <v>4.2</v>
      </c>
    </row>
    <row r="101" spans="1:15" x14ac:dyDescent="0.25">
      <c r="A101">
        <v>99</v>
      </c>
      <c r="B101" s="446" t="s">
        <v>1027</v>
      </c>
      <c r="C101" s="210">
        <v>4.5999999999999996</v>
      </c>
      <c r="D101">
        <v>99</v>
      </c>
      <c r="E101" s="446" t="s">
        <v>1027</v>
      </c>
      <c r="F101" s="210">
        <v>4.5</v>
      </c>
      <c r="G101">
        <v>99</v>
      </c>
      <c r="H101" s="446" t="s">
        <v>570</v>
      </c>
      <c r="I101" s="210">
        <v>7.2</v>
      </c>
      <c r="J101">
        <v>99</v>
      </c>
      <c r="K101" s="446" t="s">
        <v>570</v>
      </c>
      <c r="L101" s="210">
        <v>8.4</v>
      </c>
      <c r="M101">
        <v>99</v>
      </c>
      <c r="N101" s="446" t="s">
        <v>967</v>
      </c>
      <c r="O101" s="210">
        <v>4.0999999999999996</v>
      </c>
    </row>
    <row r="102" spans="1:15" x14ac:dyDescent="0.25">
      <c r="A102">
        <v>100</v>
      </c>
      <c r="B102" s="446" t="s">
        <v>987</v>
      </c>
      <c r="C102" s="210">
        <v>4.5</v>
      </c>
      <c r="D102">
        <v>100</v>
      </c>
      <c r="E102" s="446" t="s">
        <v>570</v>
      </c>
      <c r="F102" s="210">
        <v>4.5</v>
      </c>
      <c r="G102">
        <v>100</v>
      </c>
      <c r="H102" s="446" t="s">
        <v>1027</v>
      </c>
      <c r="I102" s="210">
        <v>7</v>
      </c>
      <c r="J102">
        <v>100</v>
      </c>
      <c r="K102" s="446" t="s">
        <v>1012</v>
      </c>
      <c r="L102" s="210">
        <v>7.9</v>
      </c>
      <c r="M102">
        <v>100</v>
      </c>
      <c r="N102" s="446" t="s">
        <v>1027</v>
      </c>
      <c r="O102" s="210">
        <v>4</v>
      </c>
    </row>
    <row r="103" spans="1:15" x14ac:dyDescent="0.25">
      <c r="A103">
        <v>101</v>
      </c>
      <c r="B103" s="446" t="s">
        <v>570</v>
      </c>
      <c r="C103" s="210">
        <v>4.4000000000000004</v>
      </c>
      <c r="D103">
        <v>101</v>
      </c>
      <c r="E103" s="446" t="s">
        <v>1036</v>
      </c>
      <c r="F103" s="210">
        <v>4.3</v>
      </c>
      <c r="G103">
        <v>101</v>
      </c>
      <c r="H103" s="446" t="s">
        <v>987</v>
      </c>
      <c r="I103" s="210">
        <v>6.9</v>
      </c>
      <c r="J103">
        <v>101</v>
      </c>
      <c r="K103" s="446" t="s">
        <v>1027</v>
      </c>
      <c r="L103" s="210">
        <v>7.9</v>
      </c>
      <c r="M103">
        <v>101</v>
      </c>
      <c r="N103" s="446" t="s">
        <v>1012</v>
      </c>
      <c r="O103" s="210">
        <v>3.9</v>
      </c>
    </row>
    <row r="104" spans="1:15" x14ac:dyDescent="0.25">
      <c r="A104">
        <v>102</v>
      </c>
      <c r="B104" s="446" t="s">
        <v>1012</v>
      </c>
      <c r="C104" s="210">
        <v>4.2</v>
      </c>
      <c r="D104">
        <v>102</v>
      </c>
      <c r="E104" s="446" t="s">
        <v>1012</v>
      </c>
      <c r="F104" s="210">
        <v>4.2</v>
      </c>
      <c r="G104">
        <v>102</v>
      </c>
      <c r="H104" s="446" t="s">
        <v>1012</v>
      </c>
      <c r="I104" s="210">
        <v>6.8</v>
      </c>
      <c r="J104">
        <v>102</v>
      </c>
      <c r="K104" s="446" t="s">
        <v>987</v>
      </c>
      <c r="L104" s="210">
        <v>7.8</v>
      </c>
      <c r="M104">
        <v>102</v>
      </c>
      <c r="N104" s="446" t="s">
        <v>1036</v>
      </c>
      <c r="O104" s="210">
        <v>3.9</v>
      </c>
    </row>
    <row r="105" spans="1:15" x14ac:dyDescent="0.25">
      <c r="A105">
        <v>103</v>
      </c>
      <c r="B105" s="446" t="s">
        <v>1036</v>
      </c>
      <c r="C105" s="210">
        <v>4.0999999999999996</v>
      </c>
      <c r="D105">
        <v>103</v>
      </c>
      <c r="E105" s="446" t="s">
        <v>987</v>
      </c>
      <c r="F105" s="210">
        <v>4.2</v>
      </c>
      <c r="G105">
        <v>103</v>
      </c>
      <c r="H105" s="446" t="s">
        <v>1036</v>
      </c>
      <c r="I105" s="210">
        <v>6.8</v>
      </c>
      <c r="J105">
        <v>103</v>
      </c>
      <c r="K105" s="446" t="s">
        <v>1036</v>
      </c>
      <c r="L105" s="210">
        <v>7.7</v>
      </c>
      <c r="M105">
        <v>103</v>
      </c>
      <c r="N105" s="446" t="s">
        <v>987</v>
      </c>
      <c r="O105" s="210">
        <v>3.8</v>
      </c>
    </row>
    <row r="106" spans="1:15" x14ac:dyDescent="0.25">
      <c r="A106">
        <v>104</v>
      </c>
      <c r="B106" s="446" t="s">
        <v>1046</v>
      </c>
      <c r="C106" s="210">
        <v>4</v>
      </c>
      <c r="D106">
        <v>104</v>
      </c>
      <c r="E106" s="446" t="s">
        <v>1046</v>
      </c>
      <c r="F106" s="210">
        <v>4.0999999999999996</v>
      </c>
      <c r="G106">
        <v>104</v>
      </c>
      <c r="H106" s="446" t="s">
        <v>953</v>
      </c>
      <c r="I106" s="210">
        <v>6.5</v>
      </c>
      <c r="J106">
        <v>104</v>
      </c>
      <c r="K106" s="446" t="s">
        <v>1046</v>
      </c>
      <c r="L106" s="210">
        <v>7.2</v>
      </c>
      <c r="M106">
        <v>104</v>
      </c>
      <c r="N106" s="446" t="s">
        <v>1046</v>
      </c>
      <c r="O106" s="210">
        <v>3.7</v>
      </c>
    </row>
    <row r="107" spans="1:15" x14ac:dyDescent="0.25">
      <c r="A107">
        <v>105</v>
      </c>
      <c r="B107" s="446" t="s">
        <v>953</v>
      </c>
      <c r="C107" s="210">
        <v>3.9</v>
      </c>
      <c r="D107">
        <v>105</v>
      </c>
      <c r="E107" s="446" t="s">
        <v>953</v>
      </c>
      <c r="F107" s="210">
        <v>4</v>
      </c>
      <c r="G107">
        <v>105</v>
      </c>
      <c r="H107" s="446" t="s">
        <v>1046</v>
      </c>
      <c r="I107" s="210">
        <v>6.4</v>
      </c>
      <c r="J107">
        <v>105</v>
      </c>
      <c r="K107" s="446" t="s">
        <v>953</v>
      </c>
      <c r="L107" s="210">
        <v>7.1</v>
      </c>
      <c r="M107">
        <v>105</v>
      </c>
      <c r="N107" s="446" t="s">
        <v>953</v>
      </c>
      <c r="O107" s="210">
        <v>3.6</v>
      </c>
    </row>
    <row r="108" spans="1:15" x14ac:dyDescent="0.25">
      <c r="A108">
        <v>106</v>
      </c>
      <c r="B108" s="446" t="s">
        <v>571</v>
      </c>
      <c r="C108" s="210">
        <v>3.6</v>
      </c>
      <c r="D108">
        <v>106</v>
      </c>
      <c r="E108" s="446" t="s">
        <v>571</v>
      </c>
      <c r="F108" s="210">
        <v>3.9</v>
      </c>
      <c r="G108">
        <v>106</v>
      </c>
      <c r="H108" s="446" t="s">
        <v>571</v>
      </c>
      <c r="I108" s="210">
        <v>6.1</v>
      </c>
      <c r="J108">
        <v>106</v>
      </c>
      <c r="K108" s="446" t="s">
        <v>571</v>
      </c>
      <c r="L108" s="210">
        <v>7</v>
      </c>
      <c r="M108">
        <v>106</v>
      </c>
      <c r="N108" s="446" t="s">
        <v>571</v>
      </c>
      <c r="O108" s="210">
        <v>3.6</v>
      </c>
    </row>
    <row r="109" spans="1:15" x14ac:dyDescent="0.25">
      <c r="A109">
        <v>107</v>
      </c>
      <c r="B109" s="446" t="s">
        <v>1025</v>
      </c>
      <c r="C109" s="210">
        <v>3.6</v>
      </c>
      <c r="D109">
        <v>107</v>
      </c>
      <c r="E109" s="446" t="s">
        <v>1025</v>
      </c>
      <c r="F109" s="210">
        <v>3.5</v>
      </c>
      <c r="G109">
        <v>107</v>
      </c>
      <c r="H109" s="446" t="s">
        <v>1025</v>
      </c>
      <c r="I109" s="210">
        <v>5.7</v>
      </c>
      <c r="J109">
        <v>107</v>
      </c>
      <c r="K109" s="446" t="s">
        <v>1025</v>
      </c>
      <c r="L109" s="210">
        <v>6.1</v>
      </c>
      <c r="M109">
        <v>107</v>
      </c>
      <c r="N109" s="446" t="s">
        <v>1025</v>
      </c>
      <c r="O109" s="210">
        <v>3.1</v>
      </c>
    </row>
    <row r="110" spans="1:15" x14ac:dyDescent="0.25">
      <c r="C110" s="210"/>
      <c r="F110" s="210"/>
      <c r="O110" s="210"/>
    </row>
    <row r="111" spans="1:15" x14ac:dyDescent="0.25">
      <c r="C111" s="210"/>
      <c r="F111" s="210"/>
      <c r="H111" s="446"/>
      <c r="I111" s="210"/>
      <c r="K111" s="446"/>
      <c r="L111" s="210"/>
      <c r="O111" s="210"/>
    </row>
    <row r="112" spans="1:15" x14ac:dyDescent="0.25">
      <c r="B112" s="447" t="s">
        <v>6</v>
      </c>
      <c r="C112" s="448">
        <v>8.3000000000000007</v>
      </c>
      <c r="E112" s="447" t="s">
        <v>6</v>
      </c>
      <c r="F112" s="448">
        <v>8.5</v>
      </c>
      <c r="H112" s="447" t="s">
        <v>6</v>
      </c>
      <c r="I112" s="448">
        <v>13.5</v>
      </c>
      <c r="K112" s="447" t="s">
        <v>6</v>
      </c>
      <c r="L112" s="448">
        <v>15.3</v>
      </c>
      <c r="N112" s="447" t="s">
        <v>6</v>
      </c>
      <c r="O112" s="448">
        <v>7.5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929A9-DA0B-4E0A-A9B1-8A976D2D8DFF}">
  <dimension ref="A1:H138"/>
  <sheetViews>
    <sheetView workbookViewId="0">
      <selection activeCell="A143" sqref="A143"/>
    </sheetView>
  </sheetViews>
  <sheetFormatPr defaultRowHeight="15" x14ac:dyDescent="0.25"/>
  <cols>
    <col min="1" max="1" width="153" style="122" bestFit="1" customWidth="1"/>
    <col min="2" max="2" width="12.7109375" style="122" bestFit="1" customWidth="1"/>
    <col min="3" max="3" width="20.7109375" style="122" bestFit="1" customWidth="1"/>
    <col min="4" max="5" width="11.5703125" style="122" bestFit="1" customWidth="1"/>
    <col min="6" max="6" width="14" style="122" bestFit="1" customWidth="1"/>
    <col min="7" max="9" width="9.140625" style="122"/>
    <col min="10" max="10" width="20.7109375" style="122" bestFit="1" customWidth="1"/>
    <col min="11" max="16384" width="9.140625" style="122"/>
  </cols>
  <sheetData>
    <row r="1" spans="1:4" x14ac:dyDescent="0.25">
      <c r="A1" s="121" t="s">
        <v>106</v>
      </c>
    </row>
    <row r="3" spans="1:4" x14ac:dyDescent="0.25">
      <c r="D3" s="122" t="s">
        <v>107</v>
      </c>
    </row>
    <row r="4" spans="1:4" x14ac:dyDescent="0.25">
      <c r="C4" s="122" t="s">
        <v>3</v>
      </c>
      <c r="D4" s="123">
        <v>-4.2647524133606618E-3</v>
      </c>
    </row>
    <row r="5" spans="1:4" x14ac:dyDescent="0.25">
      <c r="C5" s="121" t="s">
        <v>4</v>
      </c>
      <c r="D5" s="123">
        <v>-2.1331819111395367E-3</v>
      </c>
    </row>
    <row r="6" spans="1:4" x14ac:dyDescent="0.25">
      <c r="C6" s="122" t="s">
        <v>6</v>
      </c>
      <c r="D6" s="123">
        <v>-4.7083976372885861E-4</v>
      </c>
    </row>
    <row r="14" spans="1:4" x14ac:dyDescent="0.25">
      <c r="A14" s="121" t="s">
        <v>108</v>
      </c>
    </row>
    <row r="17" spans="1:6" x14ac:dyDescent="0.25">
      <c r="E17" s="124"/>
      <c r="F17" s="124"/>
    </row>
    <row r="18" spans="1:6" x14ac:dyDescent="0.25">
      <c r="C18" s="122" t="s">
        <v>109</v>
      </c>
      <c r="D18" s="122">
        <v>2023</v>
      </c>
      <c r="E18" s="122">
        <v>2024</v>
      </c>
      <c r="F18" s="122">
        <v>2025</v>
      </c>
    </row>
    <row r="19" spans="1:6" x14ac:dyDescent="0.25">
      <c r="C19" s="122" t="s">
        <v>3</v>
      </c>
      <c r="D19" s="125">
        <v>13.3592</v>
      </c>
      <c r="E19" s="125">
        <v>13.2</v>
      </c>
      <c r="F19" s="125">
        <v>13</v>
      </c>
    </row>
    <row r="20" spans="1:6" x14ac:dyDescent="0.25">
      <c r="C20" s="121" t="s">
        <v>4</v>
      </c>
      <c r="D20" s="125">
        <v>12.831200000000001</v>
      </c>
      <c r="E20" s="125">
        <v>12.7</v>
      </c>
      <c r="F20" s="125">
        <v>12.4</v>
      </c>
    </row>
    <row r="21" spans="1:6" x14ac:dyDescent="0.25">
      <c r="C21" s="122" t="s">
        <v>6</v>
      </c>
      <c r="D21" s="125">
        <v>12.4482</v>
      </c>
      <c r="E21" s="125">
        <v>12.2</v>
      </c>
      <c r="F21" s="125">
        <v>11.9</v>
      </c>
    </row>
    <row r="26" spans="1:6" x14ac:dyDescent="0.25">
      <c r="A26" s="121" t="s">
        <v>110</v>
      </c>
    </row>
    <row r="28" spans="1:6" x14ac:dyDescent="0.25">
      <c r="D28" s="124"/>
      <c r="E28" s="124"/>
      <c r="F28" s="124"/>
    </row>
    <row r="29" spans="1:6" x14ac:dyDescent="0.25">
      <c r="C29" s="122" t="s">
        <v>111</v>
      </c>
      <c r="D29" s="122">
        <v>2023</v>
      </c>
      <c r="E29" s="122">
        <v>2024</v>
      </c>
      <c r="F29" s="122">
        <v>2025</v>
      </c>
    </row>
    <row r="30" spans="1:6" x14ac:dyDescent="0.25">
      <c r="C30" s="122" t="s">
        <v>3</v>
      </c>
      <c r="D30" s="125">
        <v>63.460099999999997</v>
      </c>
      <c r="E30" s="125">
        <v>63.2</v>
      </c>
      <c r="F30" s="125">
        <v>62.9</v>
      </c>
    </row>
    <row r="31" spans="1:6" x14ac:dyDescent="0.25">
      <c r="C31" s="121" t="s">
        <v>4</v>
      </c>
      <c r="D31" s="125">
        <v>63.598399999999998</v>
      </c>
      <c r="E31" s="125">
        <v>63.4</v>
      </c>
      <c r="F31" s="125">
        <v>63.1</v>
      </c>
    </row>
    <row r="32" spans="1:6" x14ac:dyDescent="0.25">
      <c r="C32" s="122" t="s">
        <v>6</v>
      </c>
      <c r="D32" s="125">
        <v>63.514499999999998</v>
      </c>
      <c r="E32" s="125">
        <v>63.5</v>
      </c>
      <c r="F32" s="125">
        <v>63.4</v>
      </c>
    </row>
    <row r="39" spans="1:6" x14ac:dyDescent="0.25">
      <c r="A39" s="121" t="s">
        <v>112</v>
      </c>
    </row>
    <row r="41" spans="1:6" x14ac:dyDescent="0.25">
      <c r="D41" s="124"/>
      <c r="E41" s="124"/>
      <c r="F41" s="124"/>
    </row>
    <row r="42" spans="1:6" x14ac:dyDescent="0.25">
      <c r="C42" s="122" t="s">
        <v>113</v>
      </c>
      <c r="D42" s="122">
        <v>2023</v>
      </c>
      <c r="E42" s="122">
        <v>2024</v>
      </c>
      <c r="F42" s="122">
        <v>2025</v>
      </c>
    </row>
    <row r="43" spans="1:6" x14ac:dyDescent="0.25">
      <c r="C43" s="122" t="s">
        <v>3</v>
      </c>
      <c r="D43" s="125">
        <v>23.180700000000002</v>
      </c>
      <c r="E43" s="125">
        <v>23.6</v>
      </c>
      <c r="F43" s="125">
        <v>24</v>
      </c>
    </row>
    <row r="44" spans="1:6" x14ac:dyDescent="0.25">
      <c r="C44" s="121" t="s">
        <v>4</v>
      </c>
      <c r="D44" s="125">
        <v>23.570399999999999</v>
      </c>
      <c r="E44" s="125">
        <v>24</v>
      </c>
      <c r="F44" s="125">
        <v>24.5</v>
      </c>
    </row>
    <row r="45" spans="1:6" x14ac:dyDescent="0.25">
      <c r="C45" s="122" t="s">
        <v>6</v>
      </c>
      <c r="D45" s="125">
        <v>24.037199999999999</v>
      </c>
      <c r="E45" s="125">
        <v>24.3</v>
      </c>
      <c r="F45" s="125">
        <v>24.7</v>
      </c>
    </row>
    <row r="53" spans="1:6" x14ac:dyDescent="0.25">
      <c r="A53" s="121" t="s">
        <v>114</v>
      </c>
    </row>
    <row r="55" spans="1:6" x14ac:dyDescent="0.25">
      <c r="D55" s="126"/>
      <c r="E55" s="126"/>
    </row>
    <row r="56" spans="1:6" x14ac:dyDescent="0.25">
      <c r="D56" s="122" t="s">
        <v>115</v>
      </c>
      <c r="E56" s="122" t="s">
        <v>116</v>
      </c>
    </row>
    <row r="57" spans="1:6" x14ac:dyDescent="0.25">
      <c r="C57" s="122" t="s">
        <v>3</v>
      </c>
      <c r="D57" s="127">
        <v>0.48755838707413501</v>
      </c>
      <c r="E57" s="127">
        <v>0.51244161292586499</v>
      </c>
    </row>
    <row r="58" spans="1:6" x14ac:dyDescent="0.25">
      <c r="C58" s="121" t="s">
        <v>4</v>
      </c>
      <c r="D58" s="127">
        <v>0.4909704651469548</v>
      </c>
      <c r="E58" s="127">
        <v>0.50902953485304525</v>
      </c>
    </row>
    <row r="59" spans="1:6" x14ac:dyDescent="0.25">
      <c r="C59" s="122" t="s">
        <v>6</v>
      </c>
      <c r="D59" s="127">
        <v>0.48982049986068005</v>
      </c>
      <c r="E59" s="127">
        <v>0.5101795001393199</v>
      </c>
    </row>
    <row r="62" spans="1:6" x14ac:dyDescent="0.25">
      <c r="D62" s="128"/>
      <c r="E62" s="128"/>
      <c r="F62" s="129"/>
    </row>
    <row r="63" spans="1:6" x14ac:dyDescent="0.25">
      <c r="D63" s="128"/>
      <c r="E63" s="128"/>
      <c r="F63" s="129"/>
    </row>
    <row r="64" spans="1:6" x14ac:dyDescent="0.25">
      <c r="D64" s="128"/>
      <c r="E64" s="128"/>
      <c r="F64" s="129"/>
    </row>
    <row r="65" spans="1:6" x14ac:dyDescent="0.25">
      <c r="C65" s="121"/>
      <c r="D65" s="128"/>
      <c r="E65" s="128"/>
      <c r="F65" s="129"/>
    </row>
    <row r="66" spans="1:6" x14ac:dyDescent="0.25">
      <c r="D66" s="128"/>
      <c r="E66" s="128"/>
      <c r="F66" s="129"/>
    </row>
    <row r="67" spans="1:6" x14ac:dyDescent="0.25">
      <c r="A67" s="121" t="s">
        <v>117</v>
      </c>
    </row>
    <row r="70" spans="1:6" x14ac:dyDescent="0.25">
      <c r="C70" s="122" t="s">
        <v>118</v>
      </c>
      <c r="D70" s="122">
        <v>2023</v>
      </c>
      <c r="E70" s="122">
        <v>2024</v>
      </c>
      <c r="F70" s="122">
        <v>2025</v>
      </c>
    </row>
    <row r="71" spans="1:6" x14ac:dyDescent="0.25">
      <c r="C71" s="122" t="s">
        <v>3</v>
      </c>
      <c r="D71" s="124">
        <v>57.579300000000003</v>
      </c>
      <c r="E71" s="124">
        <v>58.1</v>
      </c>
      <c r="F71" s="124">
        <v>58.9</v>
      </c>
    </row>
    <row r="72" spans="1:6" x14ac:dyDescent="0.25">
      <c r="C72" s="121" t="s">
        <v>4</v>
      </c>
      <c r="D72" s="124">
        <v>57.236600000000003</v>
      </c>
      <c r="E72" s="124">
        <v>57.8</v>
      </c>
      <c r="F72" s="124">
        <v>58.5</v>
      </c>
    </row>
    <row r="73" spans="1:6" x14ac:dyDescent="0.25">
      <c r="C73" s="122" t="s">
        <v>6</v>
      </c>
      <c r="D73" s="124">
        <v>57.444200000000002</v>
      </c>
      <c r="E73" s="124">
        <v>57.6</v>
      </c>
      <c r="F73" s="124">
        <v>57.8</v>
      </c>
    </row>
    <row r="82" spans="1:8" x14ac:dyDescent="0.25">
      <c r="A82" s="121" t="s">
        <v>119</v>
      </c>
    </row>
    <row r="85" spans="1:8" x14ac:dyDescent="0.25">
      <c r="D85" s="124"/>
      <c r="E85" s="124"/>
      <c r="F85" s="124"/>
      <c r="G85" s="124"/>
      <c r="H85" s="124"/>
    </row>
    <row r="86" spans="1:8" x14ac:dyDescent="0.25">
      <c r="C86" s="122" t="s">
        <v>120</v>
      </c>
      <c r="D86" s="122">
        <v>2023</v>
      </c>
      <c r="E86" s="122">
        <v>2024</v>
      </c>
      <c r="F86" s="122">
        <v>2025</v>
      </c>
    </row>
    <row r="87" spans="1:8" x14ac:dyDescent="0.25">
      <c r="C87" s="122" t="s">
        <v>3</v>
      </c>
      <c r="D87" s="124">
        <v>36.527999999999999</v>
      </c>
      <c r="E87" s="124">
        <v>37.299999999999997</v>
      </c>
      <c r="F87" s="124">
        <v>38.200000000000003</v>
      </c>
      <c r="G87" s="124"/>
      <c r="H87" s="124"/>
    </row>
    <row r="88" spans="1:8" x14ac:dyDescent="0.25">
      <c r="C88" s="121" t="s">
        <v>4</v>
      </c>
      <c r="D88" s="124">
        <v>37.061300000000003</v>
      </c>
      <c r="E88" s="124">
        <v>37.799999999999997</v>
      </c>
      <c r="F88" s="124">
        <v>38.799999999999997</v>
      </c>
      <c r="G88" s="124"/>
      <c r="H88" s="124"/>
    </row>
    <row r="89" spans="1:8" x14ac:dyDescent="0.25">
      <c r="C89" s="122" t="s">
        <v>6</v>
      </c>
      <c r="D89" s="124">
        <v>37.845199999999998</v>
      </c>
      <c r="E89" s="124">
        <v>38.4</v>
      </c>
      <c r="F89" s="124">
        <v>39</v>
      </c>
      <c r="G89" s="124"/>
      <c r="H89" s="124"/>
    </row>
    <row r="96" spans="1:8" x14ac:dyDescent="0.25">
      <c r="A96" s="121" t="s">
        <v>121</v>
      </c>
    </row>
    <row r="99" spans="1:8" x14ac:dyDescent="0.25">
      <c r="D99" s="124"/>
      <c r="E99" s="124"/>
      <c r="F99" s="124"/>
      <c r="G99" s="124"/>
      <c r="H99" s="124"/>
    </row>
    <row r="100" spans="1:8" x14ac:dyDescent="0.25">
      <c r="C100" s="122" t="s">
        <v>122</v>
      </c>
      <c r="D100" s="122">
        <v>2023</v>
      </c>
      <c r="E100" s="122">
        <v>2024</v>
      </c>
      <c r="F100" s="122">
        <v>2025</v>
      </c>
    </row>
    <row r="101" spans="1:8" x14ac:dyDescent="0.25">
      <c r="C101" s="122" t="s">
        <v>3</v>
      </c>
      <c r="D101" s="124">
        <v>173.51900000000001</v>
      </c>
      <c r="E101" s="124">
        <v>178.4</v>
      </c>
      <c r="F101" s="124">
        <v>184.8</v>
      </c>
      <c r="G101" s="124"/>
      <c r="H101" s="124"/>
    </row>
    <row r="102" spans="1:8" x14ac:dyDescent="0.25">
      <c r="C102" s="121" t="s">
        <v>4</v>
      </c>
      <c r="D102" s="124">
        <v>183.696</v>
      </c>
      <c r="E102" s="124">
        <v>189.4</v>
      </c>
      <c r="F102" s="124">
        <v>196.7</v>
      </c>
      <c r="G102" s="124"/>
      <c r="H102" s="124"/>
    </row>
    <row r="103" spans="1:8" x14ac:dyDescent="0.25">
      <c r="C103" s="122" t="s">
        <v>6</v>
      </c>
      <c r="D103" s="124">
        <v>193.09800000000001</v>
      </c>
      <c r="E103" s="124">
        <v>199.8</v>
      </c>
      <c r="F103" s="124">
        <v>207.7</v>
      </c>
      <c r="G103" s="124"/>
      <c r="H103" s="124"/>
    </row>
    <row r="111" spans="1:8" x14ac:dyDescent="0.25">
      <c r="A111" s="121" t="s">
        <v>123</v>
      </c>
    </row>
    <row r="113" spans="1:8" x14ac:dyDescent="0.25">
      <c r="D113" s="124"/>
      <c r="E113" s="124"/>
      <c r="F113" s="124"/>
      <c r="G113" s="124"/>
      <c r="H113" s="124"/>
    </row>
    <row r="114" spans="1:8" x14ac:dyDescent="0.25">
      <c r="C114" s="122" t="s">
        <v>124</v>
      </c>
      <c r="D114" s="122">
        <v>2023</v>
      </c>
      <c r="E114" s="122">
        <v>2024</v>
      </c>
      <c r="F114" s="122">
        <v>2025</v>
      </c>
    </row>
    <row r="115" spans="1:8" x14ac:dyDescent="0.25">
      <c r="C115" s="122" t="s">
        <v>3</v>
      </c>
      <c r="D115" s="124">
        <v>45.234200000000001</v>
      </c>
      <c r="E115" s="124">
        <v>45.5</v>
      </c>
      <c r="F115" s="124">
        <v>45.8</v>
      </c>
      <c r="G115" s="124"/>
      <c r="H115" s="124"/>
    </row>
    <row r="116" spans="1:8" x14ac:dyDescent="0.25">
      <c r="C116" s="121" t="s">
        <v>4</v>
      </c>
      <c r="D116" s="124">
        <v>45.700699999999998</v>
      </c>
      <c r="E116" s="124">
        <v>46</v>
      </c>
      <c r="F116" s="124">
        <v>46.2</v>
      </c>
      <c r="G116" s="124"/>
      <c r="H116" s="124"/>
    </row>
    <row r="117" spans="1:8" x14ac:dyDescent="0.25">
      <c r="C117" s="122" t="s">
        <v>6</v>
      </c>
      <c r="D117" s="124">
        <v>46.381799999999998</v>
      </c>
      <c r="E117" s="124">
        <v>46.6</v>
      </c>
      <c r="F117" s="124">
        <v>46.9</v>
      </c>
      <c r="G117" s="124"/>
      <c r="H117" s="124"/>
    </row>
    <row r="128" spans="1:8" x14ac:dyDescent="0.25">
      <c r="A128" s="121" t="s">
        <v>125</v>
      </c>
    </row>
    <row r="130" spans="1:4" x14ac:dyDescent="0.25">
      <c r="A130" s="121"/>
    </row>
    <row r="135" spans="1:4" x14ac:dyDescent="0.25">
      <c r="B135" s="122" t="s">
        <v>126</v>
      </c>
      <c r="C135" s="122">
        <v>2023</v>
      </c>
      <c r="D135" s="122">
        <v>2024</v>
      </c>
    </row>
    <row r="136" spans="1:4" x14ac:dyDescent="0.25">
      <c r="B136" s="122" t="s">
        <v>3</v>
      </c>
      <c r="C136" s="124">
        <v>-2.8</v>
      </c>
      <c r="D136" s="124">
        <v>-1.1000000000000001</v>
      </c>
    </row>
    <row r="137" spans="1:4" x14ac:dyDescent="0.25">
      <c r="B137" s="121" t="s">
        <v>4</v>
      </c>
      <c r="C137" s="124">
        <v>0.3</v>
      </c>
      <c r="D137" s="124">
        <v>2</v>
      </c>
    </row>
    <row r="138" spans="1:4" x14ac:dyDescent="0.25">
      <c r="B138" s="122" t="s">
        <v>6</v>
      </c>
      <c r="C138" s="124">
        <v>4.8</v>
      </c>
      <c r="D138" s="124">
        <v>4.5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1F60B-74CE-432F-A8A9-E90CA90374DB}">
  <dimension ref="A1:V655"/>
  <sheetViews>
    <sheetView topLeftCell="A467" workbookViewId="0">
      <selection activeCell="I59" sqref="I59"/>
    </sheetView>
  </sheetViews>
  <sheetFormatPr defaultRowHeight="15" x14ac:dyDescent="0.25"/>
  <cols>
    <col min="1" max="1" width="20.140625" style="132" customWidth="1"/>
    <col min="2" max="5" width="12.140625" style="132" customWidth="1"/>
    <col min="6" max="7" width="11.85546875" style="132" customWidth="1"/>
    <col min="8" max="8" width="11.140625" style="132" bestFit="1" customWidth="1"/>
    <col min="9" max="9" width="12.7109375" style="132" bestFit="1" customWidth="1"/>
    <col min="10" max="10" width="7.7109375" style="132" bestFit="1" customWidth="1"/>
    <col min="11" max="11" width="9" style="132" bestFit="1" customWidth="1"/>
    <col min="12" max="12" width="9.140625" style="132"/>
    <col min="13" max="13" width="15.28515625" style="132" bestFit="1" customWidth="1"/>
    <col min="14" max="14" width="19.7109375" style="132" bestFit="1" customWidth="1"/>
    <col min="15" max="16" width="10.85546875" style="132" bestFit="1" customWidth="1"/>
    <col min="17" max="17" width="11" style="132" bestFit="1" customWidth="1"/>
    <col min="18" max="19" width="9.5703125" style="132" bestFit="1" customWidth="1"/>
    <col min="20" max="20" width="10" style="132" bestFit="1" customWidth="1"/>
    <col min="21" max="21" width="6.28515625" style="132" bestFit="1" customWidth="1"/>
    <col min="22" max="22" width="4.28515625" style="132" bestFit="1" customWidth="1"/>
    <col min="23" max="16384" width="9.140625" style="132"/>
  </cols>
  <sheetData>
    <row r="1" spans="1:22" x14ac:dyDescent="0.25">
      <c r="A1" s="135" t="s">
        <v>576</v>
      </c>
    </row>
    <row r="2" spans="1:22" x14ac:dyDescent="0.25">
      <c r="A2" s="150"/>
      <c r="B2" s="253"/>
      <c r="C2" s="253"/>
      <c r="D2" s="253"/>
      <c r="E2" s="253"/>
      <c r="F2" s="254"/>
      <c r="G2" s="254"/>
    </row>
    <row r="3" spans="1:22" x14ac:dyDescent="0.25">
      <c r="M3" s="458" t="s">
        <v>577</v>
      </c>
      <c r="N3" s="460"/>
      <c r="O3" s="460"/>
      <c r="P3" s="460"/>
      <c r="Q3" s="458" t="s">
        <v>578</v>
      </c>
      <c r="R3" s="460"/>
      <c r="S3" s="460"/>
      <c r="T3" s="460"/>
    </row>
    <row r="4" spans="1:22" x14ac:dyDescent="0.25">
      <c r="M4" s="255" t="s">
        <v>3</v>
      </c>
      <c r="N4" s="255" t="s">
        <v>4</v>
      </c>
      <c r="O4" s="255" t="s">
        <v>5</v>
      </c>
      <c r="P4" s="255" t="s">
        <v>6</v>
      </c>
      <c r="Q4" s="255" t="s">
        <v>3</v>
      </c>
      <c r="R4" s="255" t="s">
        <v>4</v>
      </c>
      <c r="S4" s="255" t="s">
        <v>5</v>
      </c>
      <c r="T4" s="255" t="s">
        <v>6</v>
      </c>
      <c r="V4" s="255"/>
    </row>
    <row r="5" spans="1:22" x14ac:dyDescent="0.25">
      <c r="L5" s="255">
        <v>2021</v>
      </c>
      <c r="M5" s="256">
        <v>51.3</v>
      </c>
      <c r="N5" s="256">
        <v>53.7</v>
      </c>
      <c r="O5" s="256">
        <v>56.8</v>
      </c>
      <c r="P5" s="256">
        <v>67.099999999999994</v>
      </c>
      <c r="Q5" s="256">
        <v>28.9</v>
      </c>
      <c r="R5" s="256">
        <v>30.5</v>
      </c>
      <c r="S5" s="256">
        <v>33</v>
      </c>
      <c r="T5" s="256">
        <v>49.4</v>
      </c>
      <c r="V5" s="256"/>
    </row>
    <row r="6" spans="1:22" x14ac:dyDescent="0.25">
      <c r="L6" s="255">
        <v>2022</v>
      </c>
      <c r="M6" s="256">
        <v>53.8</v>
      </c>
      <c r="N6" s="256">
        <v>55.3</v>
      </c>
      <c r="O6" s="256">
        <v>59.1</v>
      </c>
      <c r="P6" s="256">
        <v>69.2</v>
      </c>
      <c r="Q6" s="256">
        <v>29.1</v>
      </c>
      <c r="R6" s="256">
        <v>31.8</v>
      </c>
      <c r="S6" s="256">
        <v>34.4</v>
      </c>
      <c r="T6" s="256">
        <v>51.1</v>
      </c>
      <c r="V6" s="256"/>
    </row>
    <row r="7" spans="1:22" x14ac:dyDescent="0.25">
      <c r="L7" s="255">
        <v>2023</v>
      </c>
      <c r="M7" s="256">
        <v>52.7</v>
      </c>
      <c r="N7" s="256">
        <v>56.8</v>
      </c>
      <c r="O7" s="256">
        <v>60.5</v>
      </c>
      <c r="P7" s="256">
        <v>70.400000000000006</v>
      </c>
      <c r="Q7" s="256">
        <v>30.2</v>
      </c>
      <c r="R7" s="256">
        <v>32.6</v>
      </c>
      <c r="S7" s="256">
        <v>36</v>
      </c>
      <c r="T7" s="256">
        <v>52.5</v>
      </c>
      <c r="V7" s="256"/>
    </row>
    <row r="8" spans="1:22" x14ac:dyDescent="0.25">
      <c r="L8" s="255">
        <v>2024</v>
      </c>
      <c r="M8" s="256">
        <v>52.4</v>
      </c>
      <c r="N8" s="256">
        <v>56.6</v>
      </c>
      <c r="O8" s="256">
        <v>61.5</v>
      </c>
      <c r="P8" s="256">
        <v>71.099999999999994</v>
      </c>
      <c r="Q8" s="256">
        <v>32.6</v>
      </c>
      <c r="R8" s="256">
        <v>33.1</v>
      </c>
      <c r="S8" s="256">
        <v>37.200000000000003</v>
      </c>
      <c r="T8" s="256">
        <v>53.3</v>
      </c>
      <c r="V8" s="256"/>
    </row>
    <row r="18" spans="1:18" x14ac:dyDescent="0.25">
      <c r="A18" s="135" t="s">
        <v>579</v>
      </c>
    </row>
    <row r="19" spans="1:18" ht="15.75" thickBot="1" x14ac:dyDescent="0.3">
      <c r="G19" s="132" t="s">
        <v>68</v>
      </c>
      <c r="H19" s="132" t="s">
        <v>68</v>
      </c>
    </row>
    <row r="20" spans="1:18" ht="15.75" thickBot="1" x14ac:dyDescent="0.3">
      <c r="F20" s="257"/>
      <c r="G20" s="258">
        <v>2023</v>
      </c>
      <c r="H20" s="258">
        <v>2024</v>
      </c>
      <c r="I20" s="258" t="s">
        <v>580</v>
      </c>
      <c r="L20" s="259"/>
      <c r="M20" s="257"/>
      <c r="N20" s="258">
        <v>2023</v>
      </c>
      <c r="O20" s="258">
        <v>2024</v>
      </c>
    </row>
    <row r="21" spans="1:18" x14ac:dyDescent="0.25">
      <c r="F21" s="150" t="s">
        <v>3</v>
      </c>
      <c r="G21" s="260">
        <v>140.5</v>
      </c>
      <c r="H21" s="260">
        <v>143.1</v>
      </c>
      <c r="I21" s="261">
        <f>+(H21/G21-1)*100</f>
        <v>1.85053380782918</v>
      </c>
      <c r="M21" s="150" t="s">
        <v>3</v>
      </c>
      <c r="N21" s="256">
        <v>41.3</v>
      </c>
      <c r="O21" s="256">
        <v>42.4</v>
      </c>
      <c r="R21" s="256"/>
    </row>
    <row r="22" spans="1:18" x14ac:dyDescent="0.25">
      <c r="F22" s="150" t="s">
        <v>4</v>
      </c>
      <c r="G22" s="262">
        <v>539.20000000000005</v>
      </c>
      <c r="H22" s="262">
        <v>541.4</v>
      </c>
      <c r="I22" s="261">
        <f t="shared" ref="I22:I24" si="0">+(H22/G22-1)*100</f>
        <v>0.40801186943619783</v>
      </c>
      <c r="M22" s="150" t="s">
        <v>4</v>
      </c>
      <c r="N22" s="262">
        <v>44.6</v>
      </c>
      <c r="O22" s="262">
        <v>44.8</v>
      </c>
      <c r="R22" s="256"/>
    </row>
    <row r="23" spans="1:18" x14ac:dyDescent="0.25">
      <c r="F23" s="150" t="s">
        <v>5</v>
      </c>
      <c r="G23" s="262">
        <v>6305.9</v>
      </c>
      <c r="H23" s="262">
        <v>6447.4</v>
      </c>
      <c r="I23" s="261">
        <f t="shared" si="0"/>
        <v>2.2439302875085332</v>
      </c>
      <c r="M23" s="150" t="s">
        <v>5</v>
      </c>
      <c r="N23" s="262">
        <v>48.2</v>
      </c>
      <c r="O23" s="262">
        <v>49.3</v>
      </c>
      <c r="R23" s="256"/>
    </row>
    <row r="24" spans="1:18" ht="15.75" thickBot="1" x14ac:dyDescent="0.3">
      <c r="F24" s="263" t="s">
        <v>6</v>
      </c>
      <c r="G24" s="264">
        <v>23579.9</v>
      </c>
      <c r="H24" s="264">
        <v>23932.3</v>
      </c>
      <c r="I24" s="265">
        <f t="shared" si="0"/>
        <v>1.4944931912348913</v>
      </c>
      <c r="M24" s="263" t="s">
        <v>6</v>
      </c>
      <c r="N24" s="264">
        <v>61.5</v>
      </c>
      <c r="O24" s="264">
        <v>62.2</v>
      </c>
      <c r="R24" s="256"/>
    </row>
    <row r="26" spans="1:18" x14ac:dyDescent="0.25">
      <c r="R26" s="256"/>
    </row>
    <row r="27" spans="1:18" x14ac:dyDescent="0.25">
      <c r="R27" s="256"/>
    </row>
    <row r="28" spans="1:18" x14ac:dyDescent="0.25">
      <c r="R28" s="256"/>
    </row>
    <row r="31" spans="1:18" ht="15.75" thickBot="1" x14ac:dyDescent="0.3">
      <c r="A31" s="137" t="s">
        <v>581</v>
      </c>
      <c r="B31" s="144"/>
      <c r="C31" s="144"/>
      <c r="D31" s="144"/>
      <c r="E31" s="144"/>
      <c r="F31" s="144"/>
      <c r="G31" s="144"/>
    </row>
    <row r="32" spans="1:18" ht="36.75" thickBot="1" x14ac:dyDescent="0.3">
      <c r="A32" s="266"/>
      <c r="B32" s="267" t="s">
        <v>582</v>
      </c>
      <c r="C32" s="267" t="s">
        <v>583</v>
      </c>
      <c r="D32" s="267" t="s">
        <v>99</v>
      </c>
      <c r="E32" s="267" t="s">
        <v>584</v>
      </c>
      <c r="F32" s="267" t="s">
        <v>585</v>
      </c>
      <c r="G32" s="267" t="s">
        <v>68</v>
      </c>
    </row>
    <row r="33" spans="1:7" x14ac:dyDescent="0.25">
      <c r="A33" s="268" t="s">
        <v>3</v>
      </c>
      <c r="B33" s="509">
        <v>18.2</v>
      </c>
      <c r="C33" s="509">
        <v>9.6999999999999993</v>
      </c>
      <c r="D33" s="509">
        <v>10.7</v>
      </c>
      <c r="E33" s="509">
        <v>32.1</v>
      </c>
      <c r="F33" s="509">
        <v>72.5</v>
      </c>
      <c r="G33" s="509">
        <v>143.1</v>
      </c>
    </row>
    <row r="34" spans="1:7" x14ac:dyDescent="0.25">
      <c r="A34" s="269" t="s">
        <v>586</v>
      </c>
      <c r="B34" s="510">
        <f>+B33/$G$33*100</f>
        <v>12.718378756114603</v>
      </c>
      <c r="C34" s="510">
        <f>+C33/$G$33*100</f>
        <v>6.7784765897973447</v>
      </c>
      <c r="D34" s="510">
        <f>+D33/$G$33*100</f>
        <v>7.4772886093640816</v>
      </c>
      <c r="E34" s="510">
        <f>+E33/$G$33*100</f>
        <v>22.431865828092246</v>
      </c>
      <c r="F34" s="510">
        <f>+F33/$G$33*100</f>
        <v>50.6638714185884</v>
      </c>
      <c r="G34" s="507"/>
    </row>
    <row r="35" spans="1:7" x14ac:dyDescent="0.25">
      <c r="A35" s="270" t="s">
        <v>4</v>
      </c>
      <c r="B35" s="507">
        <v>56.3</v>
      </c>
      <c r="C35" s="507">
        <v>42.3</v>
      </c>
      <c r="D35" s="507">
        <v>44.4</v>
      </c>
      <c r="E35" s="507">
        <v>124.3</v>
      </c>
      <c r="F35" s="507">
        <v>274.10000000000002</v>
      </c>
      <c r="G35" s="507">
        <v>541.4</v>
      </c>
    </row>
    <row r="36" spans="1:7" ht="18" x14ac:dyDescent="0.25">
      <c r="A36" s="269" t="s">
        <v>587</v>
      </c>
      <c r="B36" s="510">
        <f t="shared" ref="B36:G36" si="1">+B33/B35*100</f>
        <v>32.326820603907635</v>
      </c>
      <c r="C36" s="510">
        <f t="shared" si="1"/>
        <v>22.93144208037825</v>
      </c>
      <c r="D36" s="510">
        <f t="shared" si="1"/>
        <v>24.099099099099096</v>
      </c>
      <c r="E36" s="510">
        <f t="shared" si="1"/>
        <v>25.82461786001609</v>
      </c>
      <c r="F36" s="510">
        <f t="shared" si="1"/>
        <v>26.450200656694633</v>
      </c>
      <c r="G36" s="510">
        <f t="shared" si="1"/>
        <v>26.431473956409306</v>
      </c>
    </row>
    <row r="37" spans="1:7" x14ac:dyDescent="0.25">
      <c r="A37" s="270" t="s">
        <v>5</v>
      </c>
      <c r="B37" s="507">
        <v>418.1</v>
      </c>
      <c r="C37" s="507">
        <v>832.6</v>
      </c>
      <c r="D37" s="507">
        <v>525.1</v>
      </c>
      <c r="E37" s="507">
        <v>1444.3</v>
      </c>
      <c r="F37" s="507">
        <v>3227.4</v>
      </c>
      <c r="G37" s="507">
        <v>6447.4</v>
      </c>
    </row>
    <row r="38" spans="1:7" ht="15.75" thickBot="1" x14ac:dyDescent="0.3">
      <c r="A38" s="271" t="s">
        <v>6</v>
      </c>
      <c r="B38" s="508">
        <v>819.9</v>
      </c>
      <c r="C38" s="508">
        <v>4778.6000000000004</v>
      </c>
      <c r="D38" s="508">
        <v>1607.4</v>
      </c>
      <c r="E38" s="508">
        <v>4860.3</v>
      </c>
      <c r="F38" s="508">
        <v>11866.1</v>
      </c>
      <c r="G38" s="508">
        <v>23932.3</v>
      </c>
    </row>
    <row r="40" spans="1:7" ht="15.75" thickBot="1" x14ac:dyDescent="0.3">
      <c r="A40" s="137" t="s">
        <v>588</v>
      </c>
      <c r="B40" s="144"/>
      <c r="C40" s="144"/>
      <c r="D40" s="144"/>
      <c r="E40" s="144"/>
      <c r="F40" s="144"/>
      <c r="G40" s="144"/>
    </row>
    <row r="41" spans="1:7" ht="36.75" thickBot="1" x14ac:dyDescent="0.3">
      <c r="A41" s="266"/>
      <c r="B41" s="272" t="s">
        <v>582</v>
      </c>
      <c r="C41" s="272" t="s">
        <v>583</v>
      </c>
      <c r="D41" s="272" t="s">
        <v>99</v>
      </c>
      <c r="E41" s="272" t="s">
        <v>584</v>
      </c>
      <c r="F41" s="272" t="s">
        <v>585</v>
      </c>
      <c r="G41" s="272" t="s">
        <v>68</v>
      </c>
    </row>
    <row r="42" spans="1:7" x14ac:dyDescent="0.25">
      <c r="A42" s="268" t="s">
        <v>3</v>
      </c>
      <c r="B42" s="509">
        <v>15.5</v>
      </c>
      <c r="C42" s="509">
        <v>6.1</v>
      </c>
      <c r="D42" s="509">
        <v>10.3</v>
      </c>
      <c r="E42" s="509">
        <v>32.700000000000003</v>
      </c>
      <c r="F42" s="509">
        <v>76</v>
      </c>
      <c r="G42" s="509">
        <v>140.5</v>
      </c>
    </row>
    <row r="43" spans="1:7" x14ac:dyDescent="0.25">
      <c r="A43" s="269" t="s">
        <v>586</v>
      </c>
      <c r="B43" s="510">
        <f>+B42/$G$33*100</f>
        <v>10.831586303284418</v>
      </c>
      <c r="C43" s="510">
        <f>+C42/$G$33*100</f>
        <v>4.2627533193570928</v>
      </c>
      <c r="D43" s="510">
        <f>+D42/$G$33*100</f>
        <v>7.1977638015373868</v>
      </c>
      <c r="E43" s="510">
        <f>+E42/$G$33*100</f>
        <v>22.85115303983229</v>
      </c>
      <c r="F43" s="510">
        <f>+F42/$G$33*100</f>
        <v>53.109713487071971</v>
      </c>
      <c r="G43" s="507"/>
    </row>
    <row r="44" spans="1:7" x14ac:dyDescent="0.25">
      <c r="A44" s="270" t="s">
        <v>4</v>
      </c>
      <c r="B44" s="507">
        <v>54.6</v>
      </c>
      <c r="C44" s="507">
        <v>42.5</v>
      </c>
      <c r="D44" s="507">
        <v>44.4</v>
      </c>
      <c r="E44" s="507">
        <v>112.6</v>
      </c>
      <c r="F44" s="507">
        <v>285.2</v>
      </c>
      <c r="G44" s="507">
        <v>539.20000000000005</v>
      </c>
    </row>
    <row r="45" spans="1:7" ht="18" x14ac:dyDescent="0.25">
      <c r="A45" s="269" t="s">
        <v>587</v>
      </c>
      <c r="B45" s="510">
        <f t="shared" ref="B45:G45" si="2">+B42/B44*100</f>
        <v>28.388278388278387</v>
      </c>
      <c r="C45" s="510">
        <f t="shared" si="2"/>
        <v>14.352941176470587</v>
      </c>
      <c r="D45" s="510">
        <f t="shared" si="2"/>
        <v>23.198198198198199</v>
      </c>
      <c r="E45" s="510">
        <f t="shared" si="2"/>
        <v>29.040852575488458</v>
      </c>
      <c r="F45" s="510">
        <f t="shared" si="2"/>
        <v>26.647966339410939</v>
      </c>
      <c r="G45" s="510">
        <f t="shared" si="2"/>
        <v>26.057121661721066</v>
      </c>
    </row>
    <row r="46" spans="1:7" x14ac:dyDescent="0.25">
      <c r="A46" s="270" t="s">
        <v>5</v>
      </c>
      <c r="B46" s="507">
        <v>420.1</v>
      </c>
      <c r="C46" s="507">
        <v>840.5</v>
      </c>
      <c r="D46" s="507">
        <v>477.9</v>
      </c>
      <c r="E46" s="507">
        <v>1368.6</v>
      </c>
      <c r="F46" s="507">
        <v>3198.8</v>
      </c>
      <c r="G46" s="507">
        <v>6305.9</v>
      </c>
    </row>
    <row r="47" spans="1:7" ht="15.75" thickBot="1" x14ac:dyDescent="0.3">
      <c r="A47" s="271" t="s">
        <v>6</v>
      </c>
      <c r="B47" s="508">
        <v>847.6</v>
      </c>
      <c r="C47" s="508">
        <v>4750.2</v>
      </c>
      <c r="D47" s="508">
        <v>1530.9</v>
      </c>
      <c r="E47" s="508">
        <v>4701</v>
      </c>
      <c r="F47" s="508">
        <v>11750.3</v>
      </c>
      <c r="G47" s="508">
        <v>23579.9</v>
      </c>
    </row>
    <row r="49" spans="1:12" x14ac:dyDescent="0.25">
      <c r="A49" s="135" t="s">
        <v>589</v>
      </c>
    </row>
    <row r="51" spans="1:12" ht="63.75" thickBot="1" x14ac:dyDescent="0.3">
      <c r="F51" s="144"/>
      <c r="G51" s="272" t="s">
        <v>582</v>
      </c>
      <c r="H51" s="272" t="s">
        <v>583</v>
      </c>
      <c r="I51" s="272" t="s">
        <v>99</v>
      </c>
      <c r="J51" s="272" t="s">
        <v>584</v>
      </c>
      <c r="K51" s="272" t="s">
        <v>585</v>
      </c>
      <c r="L51" s="272" t="s">
        <v>68</v>
      </c>
    </row>
    <row r="52" spans="1:12" ht="18" x14ac:dyDescent="0.25">
      <c r="F52" s="268" t="s">
        <v>3</v>
      </c>
      <c r="G52" s="273">
        <f>+(B33/B42-1)*100</f>
        <v>17.419354838709666</v>
      </c>
      <c r="H52" s="273">
        <f t="shared" ref="H52:L52" si="3">+(C33/C42-1)*100</f>
        <v>59.016393442622949</v>
      </c>
      <c r="I52" s="273">
        <f t="shared" si="3"/>
        <v>3.883495145631044</v>
      </c>
      <c r="J52" s="273">
        <f t="shared" si="3"/>
        <v>-1.834862385321101</v>
      </c>
      <c r="K52" s="273">
        <f t="shared" si="3"/>
        <v>-4.6052631578947345</v>
      </c>
      <c r="L52" s="273">
        <f t="shared" si="3"/>
        <v>1.85053380782918</v>
      </c>
    </row>
    <row r="53" spans="1:12" x14ac:dyDescent="0.25">
      <c r="F53" s="270" t="s">
        <v>4</v>
      </c>
      <c r="G53" s="273">
        <f>+(B35/B44-1)*100</f>
        <v>3.1135531135531025</v>
      </c>
      <c r="H53" s="273">
        <f t="shared" ref="H53:L53" si="4">+(C35/C44-1)*100</f>
        <v>-0.47058823529412264</v>
      </c>
      <c r="I53" s="273">
        <f t="shared" si="4"/>
        <v>0</v>
      </c>
      <c r="J53" s="273">
        <f t="shared" si="4"/>
        <v>10.390763765541733</v>
      </c>
      <c r="K53" s="273">
        <f t="shared" si="4"/>
        <v>-3.8920056100981704</v>
      </c>
      <c r="L53" s="273">
        <f t="shared" si="4"/>
        <v>0.40801186943619783</v>
      </c>
    </row>
    <row r="54" spans="1:12" x14ac:dyDescent="0.25">
      <c r="F54" s="270" t="s">
        <v>5</v>
      </c>
      <c r="G54" s="273">
        <f>+(B37/B46-1)*100</f>
        <v>-0.4760771244941675</v>
      </c>
      <c r="H54" s="273">
        <f t="shared" ref="H54:L55" si="5">+(C37/C46-1)*100</f>
        <v>-0.93991671624032991</v>
      </c>
      <c r="I54" s="273">
        <f t="shared" si="5"/>
        <v>9.8765432098765427</v>
      </c>
      <c r="J54" s="273">
        <f t="shared" si="5"/>
        <v>5.5311997661844359</v>
      </c>
      <c r="K54" s="273">
        <f t="shared" si="5"/>
        <v>0.89408528198073878</v>
      </c>
      <c r="L54" s="273">
        <f t="shared" si="5"/>
        <v>2.2439302875085332</v>
      </c>
    </row>
    <row r="55" spans="1:12" x14ac:dyDescent="0.25">
      <c r="F55" s="270" t="s">
        <v>6</v>
      </c>
      <c r="G55" s="273">
        <f>+(B38/B47-1)*100</f>
        <v>-3.2680509674374747</v>
      </c>
      <c r="H55" s="273">
        <f t="shared" si="5"/>
        <v>0.5978695633868103</v>
      </c>
      <c r="I55" s="273">
        <f t="shared" si="5"/>
        <v>4.997060552616106</v>
      </c>
      <c r="J55" s="273">
        <f t="shared" si="5"/>
        <v>3.388640714741542</v>
      </c>
      <c r="K55" s="273">
        <f t="shared" si="5"/>
        <v>0.98550675301907198</v>
      </c>
      <c r="L55" s="273">
        <f t="shared" si="5"/>
        <v>1.4944931912348913</v>
      </c>
    </row>
    <row r="63" spans="1:12" x14ac:dyDescent="0.25">
      <c r="A63" s="135" t="s">
        <v>590</v>
      </c>
    </row>
    <row r="65" spans="1:20" x14ac:dyDescent="0.25">
      <c r="B65" s="458"/>
      <c r="C65" s="459"/>
      <c r="D65" s="459"/>
      <c r="E65" s="458"/>
      <c r="F65" s="459"/>
      <c r="G65" s="459"/>
      <c r="M65" s="458" t="s">
        <v>577</v>
      </c>
      <c r="N65" s="460"/>
      <c r="O65" s="460"/>
      <c r="P65" s="460"/>
      <c r="Q65" s="458" t="s">
        <v>578</v>
      </c>
      <c r="R65" s="460"/>
      <c r="S65" s="460"/>
      <c r="T65" s="460"/>
    </row>
    <row r="66" spans="1:20" x14ac:dyDescent="0.25">
      <c r="B66" s="255"/>
      <c r="C66" s="255"/>
      <c r="D66" s="255"/>
      <c r="E66" s="255"/>
      <c r="F66" s="255"/>
      <c r="G66" s="255"/>
      <c r="M66" s="268" t="s">
        <v>3</v>
      </c>
      <c r="N66" s="255" t="s">
        <v>5</v>
      </c>
      <c r="O66" s="255" t="s">
        <v>4</v>
      </c>
      <c r="P66" s="255" t="s">
        <v>6</v>
      </c>
      <c r="Q66" s="255" t="s">
        <v>3</v>
      </c>
      <c r="R66" s="255" t="s">
        <v>5</v>
      </c>
      <c r="S66" s="255" t="s">
        <v>4</v>
      </c>
      <c r="T66" s="255" t="s">
        <v>6</v>
      </c>
    </row>
    <row r="67" spans="1:20" x14ac:dyDescent="0.25">
      <c r="A67" s="255"/>
      <c r="B67" s="256"/>
      <c r="C67" s="256"/>
      <c r="D67" s="256"/>
      <c r="E67" s="256"/>
      <c r="F67" s="256"/>
      <c r="G67" s="256"/>
      <c r="L67" s="255"/>
      <c r="M67" s="256"/>
      <c r="N67" s="256"/>
      <c r="O67" s="256"/>
      <c r="P67" s="256"/>
      <c r="Q67" s="256"/>
      <c r="R67" s="256"/>
      <c r="S67" s="256"/>
      <c r="T67" s="256"/>
    </row>
    <row r="68" spans="1:20" x14ac:dyDescent="0.25">
      <c r="A68" s="255"/>
      <c r="B68" s="256"/>
      <c r="C68" s="256"/>
      <c r="D68" s="256"/>
      <c r="E68" s="256"/>
      <c r="F68" s="256"/>
      <c r="G68" s="256"/>
      <c r="L68" s="255"/>
      <c r="M68" s="256"/>
      <c r="N68" s="256"/>
      <c r="O68" s="256"/>
      <c r="P68" s="256"/>
      <c r="Q68" s="256"/>
      <c r="R68" s="256"/>
      <c r="S68" s="256"/>
      <c r="T68" s="256"/>
    </row>
    <row r="69" spans="1:20" x14ac:dyDescent="0.25">
      <c r="A69" s="255"/>
      <c r="B69" s="256"/>
      <c r="C69" s="256"/>
      <c r="D69" s="256"/>
      <c r="E69" s="256"/>
      <c r="F69" s="256"/>
      <c r="G69" s="256"/>
      <c r="L69" s="255">
        <v>2023</v>
      </c>
      <c r="M69" s="256">
        <v>14.7</v>
      </c>
      <c r="N69" s="256">
        <v>12.5</v>
      </c>
      <c r="O69" s="256">
        <v>14</v>
      </c>
      <c r="P69" s="256">
        <v>6.8</v>
      </c>
      <c r="Q69" s="256">
        <v>17.8</v>
      </c>
      <c r="R69" s="256">
        <v>16.399999999999999</v>
      </c>
      <c r="S69" s="256">
        <v>19</v>
      </c>
      <c r="T69" s="256">
        <v>8.8000000000000007</v>
      </c>
    </row>
    <row r="70" spans="1:20" x14ac:dyDescent="0.25">
      <c r="A70" s="255"/>
      <c r="B70" s="256"/>
      <c r="C70" s="256"/>
      <c r="D70" s="256"/>
      <c r="E70" s="256"/>
      <c r="F70" s="256"/>
      <c r="G70" s="256"/>
      <c r="L70" s="255">
        <v>2024</v>
      </c>
      <c r="M70" s="256">
        <v>11.6</v>
      </c>
      <c r="N70" s="256">
        <v>10.8</v>
      </c>
      <c r="O70" s="256">
        <v>12</v>
      </c>
      <c r="P70" s="256">
        <v>5.9</v>
      </c>
      <c r="Q70" s="256">
        <v>9.3000000000000007</v>
      </c>
      <c r="R70" s="256">
        <v>13.5</v>
      </c>
      <c r="S70" s="256">
        <v>14.8</v>
      </c>
      <c r="T70" s="256">
        <v>7.3</v>
      </c>
    </row>
    <row r="81" spans="1:15" x14ac:dyDescent="0.25">
      <c r="A81" s="135" t="s">
        <v>591</v>
      </c>
    </row>
    <row r="82" spans="1:15" ht="15.75" thickBot="1" x14ac:dyDescent="0.3"/>
    <row r="83" spans="1:15" ht="15.75" thickBot="1" x14ac:dyDescent="0.3">
      <c r="F83" s="257"/>
      <c r="G83" s="258">
        <v>2023</v>
      </c>
      <c r="H83" s="258">
        <v>2024</v>
      </c>
      <c r="I83" s="258" t="s">
        <v>580</v>
      </c>
      <c r="L83" s="259"/>
      <c r="M83" s="257" t="s">
        <v>592</v>
      </c>
      <c r="N83" s="258">
        <v>2023</v>
      </c>
      <c r="O83" s="258">
        <v>2024</v>
      </c>
    </row>
    <row r="84" spans="1:15" x14ac:dyDescent="0.25">
      <c r="F84" s="150" t="s">
        <v>3</v>
      </c>
      <c r="G84" s="274">
        <v>26.5</v>
      </c>
      <c r="H84" s="274">
        <v>17.100000000000001</v>
      </c>
      <c r="I84" s="275">
        <f>+(H84/G84-1)*100</f>
        <v>-35.471698113207538</v>
      </c>
      <c r="M84" s="150" t="s">
        <v>3</v>
      </c>
      <c r="N84" s="276">
        <v>15.9</v>
      </c>
      <c r="O84" s="276">
        <v>10.7</v>
      </c>
    </row>
    <row r="85" spans="1:15" x14ac:dyDescent="0.25">
      <c r="F85" s="150" t="s">
        <v>4</v>
      </c>
      <c r="G85" s="277">
        <v>101.9</v>
      </c>
      <c r="H85" s="277">
        <v>81.3</v>
      </c>
      <c r="I85" s="275">
        <f t="shared" ref="I85" si="6">+(H85/G85-1)*100</f>
        <v>-20.215897939156047</v>
      </c>
      <c r="M85" s="150" t="s">
        <v>4</v>
      </c>
      <c r="N85" s="256">
        <v>15.9</v>
      </c>
      <c r="O85" s="256">
        <v>13.1</v>
      </c>
    </row>
    <row r="86" spans="1:15" x14ac:dyDescent="0.25">
      <c r="F86" s="150" t="s">
        <v>5</v>
      </c>
      <c r="G86" s="277">
        <v>1024.4000000000001</v>
      </c>
      <c r="H86" s="277">
        <v>866.8</v>
      </c>
      <c r="I86" s="275">
        <f>+(H86/G86-1)*100</f>
        <v>-15.384615384615397</v>
      </c>
      <c r="M86" s="150" t="s">
        <v>5</v>
      </c>
      <c r="N86" s="256">
        <v>14</v>
      </c>
      <c r="O86" s="256">
        <v>11.9</v>
      </c>
    </row>
    <row r="87" spans="1:15" ht="15.75" thickBot="1" x14ac:dyDescent="0.3">
      <c r="F87" s="263" t="s">
        <v>6</v>
      </c>
      <c r="G87" s="278">
        <v>1946.9</v>
      </c>
      <c r="H87" s="278">
        <v>1663.6</v>
      </c>
      <c r="I87" s="279">
        <f>+(H87/G87-1)*100</f>
        <v>-14.551338024551864</v>
      </c>
      <c r="M87" s="263" t="s">
        <v>6</v>
      </c>
      <c r="N87" s="280">
        <v>7.7</v>
      </c>
      <c r="O87" s="280">
        <v>6.5</v>
      </c>
    </row>
    <row r="95" spans="1:15" x14ac:dyDescent="0.25">
      <c r="A95" s="135" t="s">
        <v>593</v>
      </c>
    </row>
    <row r="99" spans="12:20" x14ac:dyDescent="0.25">
      <c r="M99" s="458" t="s">
        <v>577</v>
      </c>
      <c r="N99" s="460"/>
      <c r="O99" s="460"/>
      <c r="P99" s="460"/>
      <c r="Q99" s="255" t="s">
        <v>578</v>
      </c>
    </row>
    <row r="100" spans="12:20" x14ac:dyDescent="0.25">
      <c r="M100" s="255" t="s">
        <v>3</v>
      </c>
      <c r="N100" s="255" t="s">
        <v>5</v>
      </c>
      <c r="O100" s="255" t="s">
        <v>4</v>
      </c>
      <c r="P100" s="255" t="s">
        <v>6</v>
      </c>
      <c r="Q100" s="255" t="s">
        <v>3</v>
      </c>
      <c r="R100" s="255" t="s">
        <v>5</v>
      </c>
      <c r="S100" s="255" t="s">
        <v>4</v>
      </c>
      <c r="T100" s="255" t="s">
        <v>6</v>
      </c>
    </row>
    <row r="101" spans="12:20" x14ac:dyDescent="0.25">
      <c r="L101" s="255"/>
      <c r="M101" s="256"/>
      <c r="N101" s="256"/>
      <c r="O101" s="256"/>
      <c r="P101" s="256"/>
      <c r="Q101" s="256"/>
      <c r="R101" s="256"/>
      <c r="S101" s="256"/>
      <c r="T101" s="256"/>
    </row>
    <row r="102" spans="12:20" x14ac:dyDescent="0.25">
      <c r="L102" s="255"/>
      <c r="M102" s="256"/>
      <c r="N102" s="256"/>
      <c r="O102" s="256"/>
      <c r="P102" s="256"/>
      <c r="Q102" s="256"/>
      <c r="R102" s="256"/>
      <c r="S102" s="256"/>
      <c r="T102" s="256"/>
    </row>
    <row r="103" spans="12:20" x14ac:dyDescent="0.25">
      <c r="L103" s="255">
        <v>2023</v>
      </c>
      <c r="M103" s="256">
        <v>43.6</v>
      </c>
      <c r="N103" s="256">
        <v>33.1</v>
      </c>
      <c r="O103" s="256">
        <v>41.4</v>
      </c>
      <c r="P103" s="256">
        <v>21.1</v>
      </c>
      <c r="Q103" s="256">
        <v>41.2</v>
      </c>
      <c r="R103" s="256">
        <v>42.8</v>
      </c>
      <c r="S103" s="256">
        <v>51.6</v>
      </c>
      <c r="T103" s="256">
        <v>25.2</v>
      </c>
    </row>
    <row r="104" spans="12:20" x14ac:dyDescent="0.25">
      <c r="L104" s="255">
        <v>2024</v>
      </c>
      <c r="M104" s="256">
        <v>46.3</v>
      </c>
      <c r="N104" s="256">
        <v>32.200000000000003</v>
      </c>
      <c r="O104" s="256">
        <v>39.700000000000003</v>
      </c>
      <c r="P104" s="256">
        <v>19.2</v>
      </c>
      <c r="Q104" s="256">
        <v>52.3</v>
      </c>
      <c r="R104" s="256">
        <v>37.1</v>
      </c>
      <c r="S104" s="256">
        <v>47.5</v>
      </c>
      <c r="T104" s="256">
        <v>22.2</v>
      </c>
    </row>
    <row r="114" spans="1:15" x14ac:dyDescent="0.25">
      <c r="A114" s="135" t="s">
        <v>594</v>
      </c>
    </row>
    <row r="117" spans="1:15" ht="15.75" thickBot="1" x14ac:dyDescent="0.3"/>
    <row r="118" spans="1:15" ht="15.75" thickBot="1" x14ac:dyDescent="0.3">
      <c r="M118" s="257"/>
      <c r="N118" s="258">
        <v>2023</v>
      </c>
      <c r="O118" s="258">
        <v>2024</v>
      </c>
    </row>
    <row r="119" spans="1:15" x14ac:dyDescent="0.25">
      <c r="M119" s="150" t="s">
        <v>3</v>
      </c>
      <c r="N119" s="276">
        <v>42.8</v>
      </c>
      <c r="O119" s="276">
        <v>48.3</v>
      </c>
    </row>
    <row r="120" spans="1:15" x14ac:dyDescent="0.25">
      <c r="M120" s="150" t="s">
        <v>4</v>
      </c>
      <c r="N120" s="256">
        <v>44.4</v>
      </c>
      <c r="O120" s="256">
        <v>42.6</v>
      </c>
    </row>
    <row r="121" spans="1:15" x14ac:dyDescent="0.25">
      <c r="M121" s="150" t="s">
        <v>5</v>
      </c>
      <c r="N121" s="256">
        <v>36.700000000000003</v>
      </c>
      <c r="O121" s="256">
        <v>33.9</v>
      </c>
    </row>
    <row r="122" spans="1:15" ht="15.75" thickBot="1" x14ac:dyDescent="0.3">
      <c r="M122" s="263" t="s">
        <v>6</v>
      </c>
      <c r="N122" s="280">
        <v>22.7</v>
      </c>
      <c r="O122" s="280">
        <v>20.3</v>
      </c>
    </row>
    <row r="129" spans="1:22" x14ac:dyDescent="0.25">
      <c r="A129" s="135" t="s">
        <v>595</v>
      </c>
    </row>
    <row r="131" spans="1:22" x14ac:dyDescent="0.25">
      <c r="M131" s="458" t="s">
        <v>577</v>
      </c>
      <c r="N131" s="460"/>
      <c r="O131" s="460"/>
      <c r="P131" s="460"/>
      <c r="Q131" s="458" t="s">
        <v>578</v>
      </c>
      <c r="R131" s="460"/>
      <c r="S131" s="460"/>
      <c r="T131" s="460"/>
    </row>
    <row r="132" spans="1:22" x14ac:dyDescent="0.25">
      <c r="M132" s="255" t="s">
        <v>3</v>
      </c>
      <c r="N132" s="255" t="s">
        <v>5</v>
      </c>
      <c r="O132" s="255" t="s">
        <v>4</v>
      </c>
      <c r="P132" s="255" t="s">
        <v>6</v>
      </c>
      <c r="Q132" s="255" t="s">
        <v>3</v>
      </c>
      <c r="R132" s="255" t="s">
        <v>5</v>
      </c>
      <c r="S132" s="255" t="s">
        <v>4</v>
      </c>
      <c r="T132" s="255" t="s">
        <v>6</v>
      </c>
      <c r="V132" s="255"/>
    </row>
    <row r="133" spans="1:22" x14ac:dyDescent="0.25">
      <c r="L133" s="255"/>
      <c r="M133" s="256"/>
      <c r="N133" s="256"/>
      <c r="O133" s="256"/>
      <c r="P133" s="256"/>
      <c r="Q133" s="256"/>
      <c r="R133" s="256"/>
      <c r="S133" s="256"/>
      <c r="T133" s="256"/>
      <c r="V133" s="256"/>
    </row>
    <row r="134" spans="1:22" x14ac:dyDescent="0.25">
      <c r="L134" s="255"/>
      <c r="M134" s="256"/>
      <c r="N134" s="256"/>
      <c r="O134" s="256"/>
      <c r="P134" s="256"/>
      <c r="Q134" s="256"/>
      <c r="R134" s="256"/>
      <c r="S134" s="256"/>
      <c r="T134" s="256"/>
      <c r="V134" s="256"/>
    </row>
    <row r="135" spans="1:22" x14ac:dyDescent="0.25">
      <c r="L135" s="255">
        <v>2023</v>
      </c>
      <c r="M135" s="256">
        <v>45.7</v>
      </c>
      <c r="N135" s="256">
        <v>39.1</v>
      </c>
      <c r="O135" s="256">
        <v>42</v>
      </c>
      <c r="P135" s="256">
        <v>33.5</v>
      </c>
      <c r="Q135" s="256">
        <v>67.900000000000006</v>
      </c>
      <c r="R135" s="256">
        <v>63</v>
      </c>
      <c r="S135" s="256">
        <v>65.5</v>
      </c>
      <c r="T135" s="256">
        <v>50.7</v>
      </c>
      <c r="V135" s="256"/>
    </row>
    <row r="136" spans="1:22" x14ac:dyDescent="0.25">
      <c r="L136" s="255">
        <v>2024</v>
      </c>
      <c r="M136" s="256">
        <v>48.1</v>
      </c>
      <c r="N136" s="256">
        <v>39.299999999999997</v>
      </c>
      <c r="O136" s="256">
        <v>43.6</v>
      </c>
      <c r="P136" s="256">
        <v>33.5</v>
      </c>
      <c r="Q136" s="256">
        <v>68.900000000000006</v>
      </c>
      <c r="R136" s="256">
        <v>63</v>
      </c>
      <c r="S136" s="256">
        <v>66.599999999999994</v>
      </c>
      <c r="T136" s="256">
        <v>50.6</v>
      </c>
      <c r="V136" s="256"/>
    </row>
    <row r="148" spans="1:15" x14ac:dyDescent="0.25">
      <c r="A148" s="135" t="s">
        <v>596</v>
      </c>
    </row>
    <row r="149" spans="1:15" ht="15.75" thickBot="1" x14ac:dyDescent="0.3"/>
    <row r="150" spans="1:15" ht="15.75" thickBot="1" x14ac:dyDescent="0.3">
      <c r="F150" s="257"/>
      <c r="G150" s="258">
        <v>2023</v>
      </c>
      <c r="H150" s="258">
        <v>2024</v>
      </c>
      <c r="I150" s="258" t="s">
        <v>580</v>
      </c>
      <c r="L150" s="259"/>
      <c r="M150" s="257" t="s">
        <v>592</v>
      </c>
      <c r="N150" s="258">
        <v>2023</v>
      </c>
      <c r="O150" s="258">
        <v>2024</v>
      </c>
    </row>
    <row r="151" spans="1:15" x14ac:dyDescent="0.25">
      <c r="F151" s="150" t="s">
        <v>3</v>
      </c>
      <c r="G151" s="274">
        <v>279.39999999999998</v>
      </c>
      <c r="H151" s="274">
        <v>286</v>
      </c>
      <c r="I151" s="275">
        <f>+(H151/G151-1)*100</f>
        <v>2.3622047244094668</v>
      </c>
      <c r="M151" s="150" t="s">
        <v>3</v>
      </c>
      <c r="N151" s="276">
        <v>57</v>
      </c>
      <c r="O151" s="276">
        <v>58.7</v>
      </c>
    </row>
    <row r="152" spans="1:15" x14ac:dyDescent="0.25">
      <c r="F152" s="150" t="s">
        <v>4</v>
      </c>
      <c r="G152" s="277">
        <v>956.7</v>
      </c>
      <c r="H152" s="277">
        <v>976.3</v>
      </c>
      <c r="I152" s="275">
        <f>+(H152/G152-1)*100</f>
        <v>2.0487091042123762</v>
      </c>
      <c r="M152" s="150" t="s">
        <v>4</v>
      </c>
      <c r="N152" s="256">
        <v>53.9</v>
      </c>
      <c r="O152" s="256">
        <v>55.2</v>
      </c>
    </row>
    <row r="153" spans="1:15" x14ac:dyDescent="0.25">
      <c r="F153" s="150" t="s">
        <v>5</v>
      </c>
      <c r="G153" s="277">
        <v>9870.5</v>
      </c>
      <c r="H153" s="277">
        <v>9906.4000000000015</v>
      </c>
      <c r="I153" s="275">
        <f>+(H153/G153-1)*100</f>
        <v>0.36371004508384264</v>
      </c>
      <c r="M153" s="150" t="s">
        <v>5</v>
      </c>
      <c r="N153" s="256">
        <v>51.2</v>
      </c>
      <c r="O153" s="256">
        <v>51.3</v>
      </c>
    </row>
    <row r="154" spans="1:15" ht="15.75" thickBot="1" x14ac:dyDescent="0.3">
      <c r="F154" s="263" t="s">
        <v>6</v>
      </c>
      <c r="G154" s="278">
        <v>25658.2</v>
      </c>
      <c r="H154" s="278">
        <v>25761.7</v>
      </c>
      <c r="I154" s="279">
        <f>+(H154/G154-1)*100</f>
        <v>0.40337981619911201</v>
      </c>
      <c r="M154" s="263" t="s">
        <v>6</v>
      </c>
      <c r="N154" s="280">
        <v>42.2</v>
      </c>
      <c r="O154" s="280">
        <v>42.1</v>
      </c>
    </row>
    <row r="163" spans="1:4" ht="15.75" thickBot="1" x14ac:dyDescent="0.3">
      <c r="A163" s="135" t="s">
        <v>597</v>
      </c>
    </row>
    <row r="164" spans="1:4" ht="23.25" thickBot="1" x14ac:dyDescent="0.3">
      <c r="A164" s="257"/>
      <c r="B164" s="258">
        <v>2023</v>
      </c>
      <c r="C164" s="258">
        <v>2024</v>
      </c>
      <c r="D164" s="258" t="s">
        <v>580</v>
      </c>
    </row>
    <row r="165" spans="1:4" x14ac:dyDescent="0.25">
      <c r="A165" s="150" t="s">
        <v>3</v>
      </c>
      <c r="B165" s="281">
        <v>23170</v>
      </c>
      <c r="C165" s="281">
        <v>26500</v>
      </c>
      <c r="D165" s="256">
        <f>+(C165/B165-1)*100</f>
        <v>14.372032801035829</v>
      </c>
    </row>
    <row r="166" spans="1:4" x14ac:dyDescent="0.25">
      <c r="A166" s="150" t="s">
        <v>4</v>
      </c>
      <c r="B166" s="282">
        <v>108250</v>
      </c>
      <c r="C166" s="282">
        <v>119400</v>
      </c>
      <c r="D166" s="256">
        <f>+(C166/B166-1)*100</f>
        <v>10.300230946882216</v>
      </c>
    </row>
    <row r="167" spans="1:4" x14ac:dyDescent="0.25">
      <c r="A167" s="150" t="s">
        <v>5</v>
      </c>
      <c r="B167" s="282">
        <v>1462170</v>
      </c>
      <c r="C167" s="282">
        <v>1580790</v>
      </c>
      <c r="D167" s="256">
        <f>+(C167/B167-1)*100</f>
        <v>8.1125997661010594</v>
      </c>
    </row>
    <row r="168" spans="1:4" ht="15.75" thickBot="1" x14ac:dyDescent="0.3">
      <c r="A168" s="263" t="s">
        <v>6</v>
      </c>
      <c r="B168" s="283">
        <v>5509130</v>
      </c>
      <c r="C168" s="283">
        <v>5516280</v>
      </c>
      <c r="D168" s="280">
        <f>+(C168/B168-1)*100</f>
        <v>0.12978455763432706</v>
      </c>
    </row>
    <row r="170" spans="1:4" x14ac:dyDescent="0.25">
      <c r="A170" s="135" t="s">
        <v>598</v>
      </c>
    </row>
    <row r="187" spans="1:16" ht="15.75" thickBot="1" x14ac:dyDescent="0.3">
      <c r="A187" s="135" t="s">
        <v>599</v>
      </c>
    </row>
    <row r="188" spans="1:16" ht="45.75" thickBot="1" x14ac:dyDescent="0.3">
      <c r="A188" s="257">
        <v>2023</v>
      </c>
      <c r="B188" s="258" t="s">
        <v>600</v>
      </c>
      <c r="C188" s="258" t="s">
        <v>601</v>
      </c>
      <c r="H188" s="257">
        <v>2024</v>
      </c>
      <c r="I188" s="258" t="s">
        <v>600</v>
      </c>
      <c r="J188" s="258" t="s">
        <v>601</v>
      </c>
      <c r="N188" s="257"/>
      <c r="O188" s="258">
        <v>2023</v>
      </c>
      <c r="P188" s="258">
        <v>2024</v>
      </c>
    </row>
    <row r="189" spans="1:16" x14ac:dyDescent="0.25">
      <c r="A189" s="150" t="s">
        <v>3</v>
      </c>
      <c r="B189" s="274">
        <v>43.1</v>
      </c>
      <c r="C189" s="274">
        <v>56.9</v>
      </c>
      <c r="H189" s="150" t="s">
        <v>3</v>
      </c>
      <c r="I189" s="274">
        <v>43.7</v>
      </c>
      <c r="J189" s="274">
        <v>56.3</v>
      </c>
      <c r="N189" s="150" t="s">
        <v>600</v>
      </c>
      <c r="O189" s="274">
        <v>43.1</v>
      </c>
      <c r="P189" s="274">
        <v>43.7</v>
      </c>
    </row>
    <row r="190" spans="1:16" x14ac:dyDescent="0.25">
      <c r="A190" s="150" t="s">
        <v>4</v>
      </c>
      <c r="B190" s="277">
        <v>41.7</v>
      </c>
      <c r="C190" s="277">
        <v>58.3</v>
      </c>
      <c r="H190" s="150" t="s">
        <v>4</v>
      </c>
      <c r="I190" s="277">
        <v>45.2</v>
      </c>
      <c r="J190" s="277">
        <v>54.8</v>
      </c>
      <c r="N190" s="150" t="s">
        <v>601</v>
      </c>
      <c r="O190" s="277">
        <v>56.9</v>
      </c>
      <c r="P190" s="277">
        <v>56.3</v>
      </c>
    </row>
    <row r="191" spans="1:16" ht="15.75" thickBot="1" x14ac:dyDescent="0.3">
      <c r="A191" s="263" t="s">
        <v>6</v>
      </c>
      <c r="B191" s="278">
        <v>45.1</v>
      </c>
      <c r="C191" s="278">
        <v>54.9</v>
      </c>
      <c r="H191" s="263" t="s">
        <v>6</v>
      </c>
      <c r="I191" s="278">
        <v>47.8</v>
      </c>
      <c r="J191" s="278">
        <v>52.2</v>
      </c>
      <c r="N191" s="263"/>
      <c r="O191" s="283"/>
      <c r="P191" s="283"/>
    </row>
    <row r="194" spans="1:1" x14ac:dyDescent="0.25">
      <c r="A194" s="135" t="s">
        <v>602</v>
      </c>
    </row>
    <row r="211" spans="1:15" ht="15.75" thickBot="1" x14ac:dyDescent="0.3">
      <c r="A211" s="135" t="s">
        <v>603</v>
      </c>
    </row>
    <row r="212" spans="1:15" ht="57" thickBot="1" x14ac:dyDescent="0.3">
      <c r="A212" s="257">
        <v>2023</v>
      </c>
      <c r="B212" s="258" t="s">
        <v>604</v>
      </c>
      <c r="C212" s="258" t="s">
        <v>605</v>
      </c>
      <c r="D212" s="284" t="s">
        <v>606</v>
      </c>
      <c r="E212" s="258" t="s">
        <v>607</v>
      </c>
      <c r="F212" s="258" t="s">
        <v>68</v>
      </c>
      <c r="H212" s="257">
        <v>2024</v>
      </c>
      <c r="I212" s="258" t="s">
        <v>604</v>
      </c>
      <c r="J212" s="258" t="s">
        <v>605</v>
      </c>
      <c r="K212" s="284" t="s">
        <v>606</v>
      </c>
      <c r="L212" s="258" t="s">
        <v>607</v>
      </c>
      <c r="M212" s="258" t="s">
        <v>68</v>
      </c>
    </row>
    <row r="213" spans="1:15" x14ac:dyDescent="0.25">
      <c r="A213" s="150" t="s">
        <v>3</v>
      </c>
      <c r="B213" s="274">
        <v>53</v>
      </c>
      <c r="C213" s="274">
        <v>33.6</v>
      </c>
      <c r="D213" s="274">
        <v>0.4</v>
      </c>
      <c r="E213" s="274">
        <v>13</v>
      </c>
      <c r="F213" s="274">
        <v>100</v>
      </c>
      <c r="G213" s="285"/>
      <c r="H213" s="150" t="s">
        <v>3</v>
      </c>
      <c r="I213" s="274">
        <v>58.6</v>
      </c>
      <c r="J213" s="274">
        <v>30.6</v>
      </c>
      <c r="K213" s="274">
        <v>2.2000000000000002</v>
      </c>
      <c r="L213" s="274">
        <v>8.6</v>
      </c>
      <c r="M213" s="274">
        <v>100</v>
      </c>
    </row>
    <row r="214" spans="1:15" x14ac:dyDescent="0.25">
      <c r="A214" s="150" t="s">
        <v>4</v>
      </c>
      <c r="B214" s="277">
        <v>55.8</v>
      </c>
      <c r="C214" s="277">
        <v>32.4</v>
      </c>
      <c r="D214" s="286">
        <v>0.4</v>
      </c>
      <c r="E214" s="277">
        <v>11.4</v>
      </c>
      <c r="F214" s="277">
        <v>100</v>
      </c>
      <c r="G214" s="285"/>
      <c r="H214" s="150" t="s">
        <v>4</v>
      </c>
      <c r="I214" s="277">
        <v>58.4</v>
      </c>
      <c r="J214" s="277">
        <v>31</v>
      </c>
      <c r="K214" s="286">
        <v>1.3</v>
      </c>
      <c r="L214" s="277">
        <v>9.4</v>
      </c>
      <c r="M214" s="277">
        <v>100</v>
      </c>
    </row>
    <row r="215" spans="1:15" ht="15.75" thickBot="1" x14ac:dyDescent="0.3">
      <c r="A215" s="263" t="s">
        <v>6</v>
      </c>
      <c r="B215" s="278">
        <v>56.2</v>
      </c>
      <c r="C215" s="278">
        <v>29</v>
      </c>
      <c r="D215" s="287">
        <v>0.9</v>
      </c>
      <c r="E215" s="278">
        <v>13.9</v>
      </c>
      <c r="F215" s="278">
        <v>100</v>
      </c>
      <c r="G215" s="285"/>
      <c r="H215" s="263" t="s">
        <v>6</v>
      </c>
      <c r="I215" s="278">
        <v>58.2</v>
      </c>
      <c r="J215" s="278">
        <v>27.8</v>
      </c>
      <c r="K215" s="287">
        <v>1.5</v>
      </c>
      <c r="L215" s="278">
        <v>12.5</v>
      </c>
      <c r="M215" s="278">
        <v>100</v>
      </c>
    </row>
    <row r="218" spans="1:15" x14ac:dyDescent="0.25">
      <c r="A218" s="135" t="s">
        <v>608</v>
      </c>
    </row>
    <row r="219" spans="1:15" x14ac:dyDescent="0.25">
      <c r="N219" s="288">
        <v>2023</v>
      </c>
      <c r="O219" s="288">
        <v>2024</v>
      </c>
    </row>
    <row r="220" spans="1:15" ht="33.75" x14ac:dyDescent="0.25">
      <c r="M220" s="289" t="s">
        <v>604</v>
      </c>
      <c r="N220" s="277">
        <f t="array" ref="N220:N224">+TRANSPOSE($B$213:$F$213)</f>
        <v>53</v>
      </c>
      <c r="O220" s="277">
        <f t="array" ref="O220:O224">+TRANSPOSE($I$213:$M$213)</f>
        <v>58.6</v>
      </c>
    </row>
    <row r="221" spans="1:15" x14ac:dyDescent="0.25">
      <c r="M221" s="289" t="s">
        <v>605</v>
      </c>
      <c r="N221" s="277">
        <v>33.6</v>
      </c>
      <c r="O221" s="277">
        <v>30.6</v>
      </c>
    </row>
    <row r="222" spans="1:15" ht="33.75" x14ac:dyDescent="0.25">
      <c r="M222" s="289" t="s">
        <v>606</v>
      </c>
      <c r="N222" s="277">
        <v>0.4</v>
      </c>
      <c r="O222" s="277">
        <v>2.2000000000000002</v>
      </c>
    </row>
    <row r="223" spans="1:15" x14ac:dyDescent="0.25">
      <c r="M223" s="289" t="s">
        <v>607</v>
      </c>
      <c r="N223" s="277">
        <v>13</v>
      </c>
      <c r="O223" s="277">
        <v>8.6</v>
      </c>
    </row>
    <row r="224" spans="1:15" x14ac:dyDescent="0.25">
      <c r="M224" s="289" t="s">
        <v>68</v>
      </c>
      <c r="N224" s="277">
        <v>100</v>
      </c>
      <c r="O224" s="277">
        <v>100</v>
      </c>
    </row>
    <row r="234" spans="1:15" x14ac:dyDescent="0.25">
      <c r="A234" s="135" t="s">
        <v>609</v>
      </c>
    </row>
    <row r="235" spans="1:15" ht="15.75" thickBot="1" x14ac:dyDescent="0.3"/>
    <row r="236" spans="1:15" ht="15.75" thickBot="1" x14ac:dyDescent="0.3">
      <c r="L236" s="259"/>
      <c r="M236" s="257" t="s">
        <v>592</v>
      </c>
      <c r="N236" s="258">
        <v>2024</v>
      </c>
      <c r="O236" s="258">
        <v>2025</v>
      </c>
    </row>
    <row r="237" spans="1:15" x14ac:dyDescent="0.25">
      <c r="M237" s="150" t="s">
        <v>3</v>
      </c>
      <c r="N237" s="276">
        <v>40.200000000000003</v>
      </c>
      <c r="O237" s="276">
        <v>42.9</v>
      </c>
    </row>
    <row r="238" spans="1:15" x14ac:dyDescent="0.25">
      <c r="M238" s="150" t="s">
        <v>4</v>
      </c>
      <c r="N238" s="256">
        <v>44.3</v>
      </c>
      <c r="O238" s="256">
        <v>46.5</v>
      </c>
    </row>
    <row r="239" spans="1:15" ht="15.75" thickBot="1" x14ac:dyDescent="0.3">
      <c r="M239" s="263" t="s">
        <v>6</v>
      </c>
      <c r="N239" s="280">
        <v>61.9</v>
      </c>
      <c r="O239" s="280">
        <v>62.6</v>
      </c>
    </row>
    <row r="253" spans="1:15" x14ac:dyDescent="0.25">
      <c r="A253" s="135" t="s">
        <v>610</v>
      </c>
    </row>
    <row r="254" spans="1:15" ht="15.75" thickBot="1" x14ac:dyDescent="0.3"/>
    <row r="255" spans="1:15" ht="15.75" thickBot="1" x14ac:dyDescent="0.3">
      <c r="L255" s="259"/>
      <c r="M255" s="257" t="s">
        <v>592</v>
      </c>
      <c r="N255" s="258">
        <v>2024</v>
      </c>
      <c r="O255" s="258">
        <v>2025</v>
      </c>
    </row>
    <row r="256" spans="1:15" x14ac:dyDescent="0.25">
      <c r="M256" s="150" t="s">
        <v>3</v>
      </c>
      <c r="N256" s="276">
        <v>14.8</v>
      </c>
      <c r="O256" s="276">
        <v>11.2</v>
      </c>
    </row>
    <row r="257" spans="1:15" x14ac:dyDescent="0.25">
      <c r="M257" s="150" t="s">
        <v>4</v>
      </c>
      <c r="N257" s="256">
        <v>15.9</v>
      </c>
      <c r="O257" s="256">
        <v>11.7</v>
      </c>
    </row>
    <row r="258" spans="1:15" ht="15.75" thickBot="1" x14ac:dyDescent="0.3">
      <c r="M258" s="263" t="s">
        <v>6</v>
      </c>
      <c r="N258" s="280">
        <v>7.3</v>
      </c>
      <c r="O258" s="280">
        <v>6.8</v>
      </c>
    </row>
    <row r="272" spans="1:15" x14ac:dyDescent="0.25">
      <c r="A272" s="135" t="s">
        <v>611</v>
      </c>
    </row>
    <row r="273" spans="12:15" ht="15.75" thickBot="1" x14ac:dyDescent="0.3"/>
    <row r="274" spans="12:15" ht="15.75" thickBot="1" x14ac:dyDescent="0.3">
      <c r="L274" s="259"/>
      <c r="M274" s="257" t="s">
        <v>592</v>
      </c>
      <c r="N274" s="258">
        <v>2024</v>
      </c>
      <c r="O274" s="258">
        <v>2025</v>
      </c>
    </row>
    <row r="275" spans="12:15" x14ac:dyDescent="0.25">
      <c r="M275" s="150" t="s">
        <v>3</v>
      </c>
      <c r="N275" s="276">
        <v>47.2</v>
      </c>
      <c r="O275" s="276">
        <v>48.3</v>
      </c>
    </row>
    <row r="276" spans="12:15" x14ac:dyDescent="0.25">
      <c r="M276" s="150" t="s">
        <v>4</v>
      </c>
      <c r="N276" s="256">
        <v>52.6</v>
      </c>
      <c r="O276" s="256">
        <v>52.7</v>
      </c>
    </row>
    <row r="277" spans="12:15" ht="15.75" thickBot="1" x14ac:dyDescent="0.3">
      <c r="M277" s="263" t="s">
        <v>6</v>
      </c>
      <c r="N277" s="280">
        <v>66.8</v>
      </c>
      <c r="O277" s="280">
        <v>67.2</v>
      </c>
    </row>
    <row r="290" spans="1:15" x14ac:dyDescent="0.25">
      <c r="A290" s="135" t="s">
        <v>612</v>
      </c>
    </row>
    <row r="291" spans="1:15" ht="15.75" thickBot="1" x14ac:dyDescent="0.3"/>
    <row r="292" spans="1:15" ht="15.75" thickBot="1" x14ac:dyDescent="0.3">
      <c r="L292" s="259"/>
      <c r="M292" s="257" t="s">
        <v>592</v>
      </c>
      <c r="N292" s="258">
        <v>2024</v>
      </c>
      <c r="O292" s="258">
        <v>2025</v>
      </c>
    </row>
    <row r="293" spans="1:15" x14ac:dyDescent="0.25">
      <c r="M293" s="150" t="s">
        <v>3</v>
      </c>
      <c r="N293" s="276">
        <v>53</v>
      </c>
      <c r="O293" s="276">
        <v>52</v>
      </c>
    </row>
    <row r="294" spans="1:15" x14ac:dyDescent="0.25">
      <c r="M294" s="150" t="s">
        <v>4</v>
      </c>
      <c r="N294" s="256">
        <v>47</v>
      </c>
      <c r="O294" s="256">
        <v>47</v>
      </c>
    </row>
    <row r="295" spans="1:15" ht="15.75" thickBot="1" x14ac:dyDescent="0.3">
      <c r="M295" s="263" t="s">
        <v>6</v>
      </c>
      <c r="N295" s="280">
        <v>33</v>
      </c>
      <c r="O295" s="280">
        <v>33</v>
      </c>
    </row>
    <row r="308" spans="1:17" customFormat="1" x14ac:dyDescent="0.25">
      <c r="A308" s="225" t="s">
        <v>613</v>
      </c>
    </row>
    <row r="309" spans="1:17" customFormat="1" x14ac:dyDescent="0.25"/>
    <row r="310" spans="1:17" customFormat="1" ht="15.75" thickBot="1" x14ac:dyDescent="0.3">
      <c r="N310" t="s">
        <v>614</v>
      </c>
    </row>
    <row r="311" spans="1:17" customFormat="1" ht="23.25" thickBot="1" x14ac:dyDescent="0.3">
      <c r="N311" s="257"/>
      <c r="O311" s="258">
        <v>2023</v>
      </c>
      <c r="P311" s="258">
        <v>2024</v>
      </c>
      <c r="Q311" s="258" t="s">
        <v>580</v>
      </c>
    </row>
    <row r="312" spans="1:17" customFormat="1" x14ac:dyDescent="0.25">
      <c r="N312" s="290" t="s">
        <v>3</v>
      </c>
      <c r="O312" s="291">
        <v>130037</v>
      </c>
      <c r="P312" s="291">
        <v>131127</v>
      </c>
      <c r="Q312" s="292">
        <f>+(P312/O312-1)</f>
        <v>8.3822296730931001E-3</v>
      </c>
    </row>
    <row r="313" spans="1:17" customFormat="1" x14ac:dyDescent="0.25">
      <c r="N313" s="290" t="s">
        <v>4</v>
      </c>
      <c r="O313" s="293">
        <v>507340</v>
      </c>
      <c r="P313" s="294">
        <v>515047</v>
      </c>
      <c r="Q313" s="292">
        <f>+(P313/O313-1)</f>
        <v>1.5190996176134286E-2</v>
      </c>
    </row>
    <row r="314" spans="1:17" customFormat="1" x14ac:dyDescent="0.25">
      <c r="N314" s="295" t="s">
        <v>165</v>
      </c>
      <c r="O314" s="296">
        <v>6031675</v>
      </c>
      <c r="P314" s="297">
        <v>6173170</v>
      </c>
      <c r="Q314" s="298">
        <f>+(P314/O314-1)</f>
        <v>2.3458657835510044E-2</v>
      </c>
    </row>
    <row r="315" spans="1:17" customFormat="1" ht="15.75" thickBot="1" x14ac:dyDescent="0.3">
      <c r="N315" s="263" t="s">
        <v>166</v>
      </c>
      <c r="O315" s="278">
        <v>22718198</v>
      </c>
      <c r="P315" s="279">
        <v>23035852</v>
      </c>
      <c r="Q315" s="299">
        <f>+(P315/O315-1)</f>
        <v>1.3982358988155585E-2</v>
      </c>
    </row>
    <row r="316" spans="1:17" customFormat="1" x14ac:dyDescent="0.25"/>
    <row r="317" spans="1:17" customFormat="1" x14ac:dyDescent="0.25"/>
    <row r="318" spans="1:17" customFormat="1" x14ac:dyDescent="0.25"/>
    <row r="319" spans="1:17" customFormat="1" x14ac:dyDescent="0.25"/>
    <row r="320" spans="1:17" customFormat="1" x14ac:dyDescent="0.25"/>
    <row r="321" spans="1:17" customFormat="1" x14ac:dyDescent="0.25"/>
    <row r="322" spans="1:17" customFormat="1" x14ac:dyDescent="0.25"/>
    <row r="323" spans="1:17" customFormat="1" x14ac:dyDescent="0.25"/>
    <row r="324" spans="1:17" customFormat="1" x14ac:dyDescent="0.25">
      <c r="A324" s="225" t="s">
        <v>615</v>
      </c>
    </row>
    <row r="325" spans="1:17" customFormat="1" x14ac:dyDescent="0.25"/>
    <row r="326" spans="1:17" customFormat="1" ht="15.75" thickBot="1" x14ac:dyDescent="0.3">
      <c r="N326" t="s">
        <v>616</v>
      </c>
    </row>
    <row r="327" spans="1:17" customFormat="1" ht="23.25" thickBot="1" x14ac:dyDescent="0.3">
      <c r="N327" s="257"/>
      <c r="O327" s="258">
        <v>2023</v>
      </c>
      <c r="P327" s="258">
        <v>2024</v>
      </c>
      <c r="Q327" s="258" t="s">
        <v>580</v>
      </c>
    </row>
    <row r="328" spans="1:17" customFormat="1" x14ac:dyDescent="0.25">
      <c r="N328" s="290" t="s">
        <v>3</v>
      </c>
      <c r="O328" s="291">
        <v>136593</v>
      </c>
      <c r="P328" s="291">
        <v>135989</v>
      </c>
      <c r="Q328" s="292">
        <f>+(P328/O328-1)</f>
        <v>-4.4218957047579277E-3</v>
      </c>
    </row>
    <row r="329" spans="1:17" customFormat="1" x14ac:dyDescent="0.25">
      <c r="N329" s="290" t="s">
        <v>4</v>
      </c>
      <c r="O329" s="293">
        <v>527780</v>
      </c>
      <c r="P329" s="294">
        <v>534156</v>
      </c>
      <c r="Q329" s="292">
        <f>+(P329/O329-1)</f>
        <v>1.2080791238773703E-2</v>
      </c>
    </row>
    <row r="330" spans="1:17" customFormat="1" x14ac:dyDescent="0.25">
      <c r="N330" s="295" t="s">
        <v>165</v>
      </c>
      <c r="O330" s="296">
        <v>6230942</v>
      </c>
      <c r="P330" s="297">
        <v>6387054</v>
      </c>
      <c r="Q330" s="298">
        <f>+(P330/O330-1)</f>
        <v>2.5054317629661815E-2</v>
      </c>
    </row>
    <row r="331" spans="1:17" customFormat="1" ht="15.75" thickBot="1" x14ac:dyDescent="0.3">
      <c r="N331" s="263" t="s">
        <v>166</v>
      </c>
      <c r="O331" s="278">
        <v>23448650</v>
      </c>
      <c r="P331" s="279">
        <v>23809964</v>
      </c>
      <c r="Q331" s="299">
        <f>+(P331/O331-1)</f>
        <v>1.5408733551824927E-2</v>
      </c>
    </row>
    <row r="332" spans="1:17" customFormat="1" x14ac:dyDescent="0.25"/>
    <row r="333" spans="1:17" customFormat="1" x14ac:dyDescent="0.25"/>
    <row r="334" spans="1:17" customFormat="1" x14ac:dyDescent="0.25"/>
    <row r="335" spans="1:17" customFormat="1" x14ac:dyDescent="0.25"/>
    <row r="336" spans="1:17" customFormat="1" x14ac:dyDescent="0.25"/>
    <row r="337" spans="1:17" customFormat="1" x14ac:dyDescent="0.25"/>
    <row r="338" spans="1:17" customFormat="1" x14ac:dyDescent="0.25"/>
    <row r="339" spans="1:17" customFormat="1" x14ac:dyDescent="0.25"/>
    <row r="340" spans="1:17" customFormat="1" x14ac:dyDescent="0.25"/>
    <row r="341" spans="1:17" customFormat="1" x14ac:dyDescent="0.25">
      <c r="A341" s="225" t="s">
        <v>617</v>
      </c>
    </row>
    <row r="342" spans="1:17" customFormat="1" x14ac:dyDescent="0.25"/>
    <row r="343" spans="1:17" customFormat="1" ht="15.75" thickBot="1" x14ac:dyDescent="0.3">
      <c r="N343" t="s">
        <v>618</v>
      </c>
    </row>
    <row r="344" spans="1:17" customFormat="1" ht="23.25" thickBot="1" x14ac:dyDescent="0.3">
      <c r="N344" s="257"/>
      <c r="O344" s="258">
        <v>2023</v>
      </c>
      <c r="P344" s="258">
        <v>2024</v>
      </c>
      <c r="Q344" s="258" t="s">
        <v>580</v>
      </c>
    </row>
    <row r="345" spans="1:17" customFormat="1" x14ac:dyDescent="0.25">
      <c r="N345" s="290" t="s">
        <v>3</v>
      </c>
      <c r="O345" s="291">
        <v>27527</v>
      </c>
      <c r="P345" s="291">
        <v>22834</v>
      </c>
      <c r="Q345" s="292">
        <f>+(P345/O345-1)</f>
        <v>-0.17048715806299275</v>
      </c>
    </row>
    <row r="346" spans="1:17" customFormat="1" x14ac:dyDescent="0.25">
      <c r="N346" s="290" t="s">
        <v>4</v>
      </c>
      <c r="O346" s="293">
        <v>104172</v>
      </c>
      <c r="P346" s="294">
        <v>97039</v>
      </c>
      <c r="Q346" s="292">
        <f>+(P346/O346-1)</f>
        <v>-6.8473294167338605E-2</v>
      </c>
    </row>
    <row r="347" spans="1:17" customFormat="1" x14ac:dyDescent="0.25">
      <c r="N347" s="295" t="s">
        <v>165</v>
      </c>
      <c r="O347" s="296">
        <v>1041948</v>
      </c>
      <c r="P347" s="297">
        <v>969990</v>
      </c>
      <c r="Q347" s="298">
        <f>+(P347/O347-1)</f>
        <v>-6.9061027997558422E-2</v>
      </c>
    </row>
    <row r="348" spans="1:17" customFormat="1" ht="15.75" thickBot="1" x14ac:dyDescent="0.3">
      <c r="N348" s="300" t="s">
        <v>166</v>
      </c>
      <c r="O348" s="278">
        <v>1984054</v>
      </c>
      <c r="P348" s="279">
        <v>1825877</v>
      </c>
      <c r="Q348" s="299">
        <f>+(P348/O348-1)</f>
        <v>-7.9724140572786872E-2</v>
      </c>
    </row>
    <row r="349" spans="1:17" customFormat="1" x14ac:dyDescent="0.25"/>
    <row r="350" spans="1:17" customFormat="1" x14ac:dyDescent="0.25"/>
    <row r="351" spans="1:17" customFormat="1" x14ac:dyDescent="0.25"/>
    <row r="352" spans="1:17" customFormat="1" x14ac:dyDescent="0.25"/>
    <row r="353" spans="1:17" customFormat="1" x14ac:dyDescent="0.25"/>
    <row r="354" spans="1:17" customFormat="1" x14ac:dyDescent="0.25"/>
    <row r="355" spans="1:17" customFormat="1" x14ac:dyDescent="0.25"/>
    <row r="356" spans="1:17" customFormat="1" x14ac:dyDescent="0.25"/>
    <row r="357" spans="1:17" customFormat="1" x14ac:dyDescent="0.25"/>
    <row r="358" spans="1:17" customFormat="1" x14ac:dyDescent="0.25"/>
    <row r="359" spans="1:17" customFormat="1" x14ac:dyDescent="0.25">
      <c r="A359" s="225" t="s">
        <v>619</v>
      </c>
    </row>
    <row r="360" spans="1:17" customFormat="1" x14ac:dyDescent="0.25"/>
    <row r="361" spans="1:17" customFormat="1" ht="15.75" thickBot="1" x14ac:dyDescent="0.3">
      <c r="N361" t="s">
        <v>620</v>
      </c>
    </row>
    <row r="362" spans="1:17" customFormat="1" ht="23.25" thickBot="1" x14ac:dyDescent="0.3">
      <c r="N362" s="257"/>
      <c r="O362" s="258">
        <v>2023</v>
      </c>
      <c r="P362" s="258">
        <v>2024</v>
      </c>
      <c r="Q362" s="258" t="s">
        <v>580</v>
      </c>
    </row>
    <row r="363" spans="1:17" customFormat="1" x14ac:dyDescent="0.25">
      <c r="N363" s="290" t="s">
        <v>3</v>
      </c>
      <c r="O363" s="291">
        <v>157564</v>
      </c>
      <c r="P363" s="291">
        <v>153961</v>
      </c>
      <c r="Q363" s="292">
        <f>+(P363/O363-1)</f>
        <v>-2.2866898530121138E-2</v>
      </c>
    </row>
    <row r="364" spans="1:17" customFormat="1" x14ac:dyDescent="0.25">
      <c r="N364" s="290" t="s">
        <v>4</v>
      </c>
      <c r="O364" s="293">
        <v>611512</v>
      </c>
      <c r="P364" s="294">
        <v>612086</v>
      </c>
      <c r="Q364" s="292">
        <f>+(P364/O364-1)</f>
        <v>9.386569683014212E-4</v>
      </c>
    </row>
    <row r="365" spans="1:17" customFormat="1" x14ac:dyDescent="0.25">
      <c r="N365" s="295" t="s">
        <v>165</v>
      </c>
      <c r="O365" s="296">
        <v>7073623</v>
      </c>
      <c r="P365" s="297">
        <v>7143160</v>
      </c>
      <c r="Q365" s="298">
        <f>+(P365/O365-1)</f>
        <v>9.8304645299869264E-3</v>
      </c>
    </row>
    <row r="366" spans="1:17" customFormat="1" ht="15.75" thickBot="1" x14ac:dyDescent="0.3">
      <c r="N366" s="300" t="s">
        <v>166</v>
      </c>
      <c r="O366" s="278">
        <v>24702252</v>
      </c>
      <c r="P366" s="279">
        <v>24861729</v>
      </c>
      <c r="Q366" s="299">
        <f>+(P366/O366-1)</f>
        <v>6.4559700872617309E-3</v>
      </c>
    </row>
    <row r="367" spans="1:17" customFormat="1" x14ac:dyDescent="0.25"/>
    <row r="368" spans="1:17" customFormat="1" x14ac:dyDescent="0.25"/>
    <row r="369" spans="1:17" customFormat="1" x14ac:dyDescent="0.25"/>
    <row r="370" spans="1:17" customFormat="1" x14ac:dyDescent="0.25"/>
    <row r="371" spans="1:17" customFormat="1" x14ac:dyDescent="0.25"/>
    <row r="372" spans="1:17" customFormat="1" x14ac:dyDescent="0.25"/>
    <row r="373" spans="1:17" customFormat="1" x14ac:dyDescent="0.25"/>
    <row r="374" spans="1:17" customFormat="1" x14ac:dyDescent="0.25"/>
    <row r="375" spans="1:17" customFormat="1" x14ac:dyDescent="0.25">
      <c r="A375" s="225" t="s">
        <v>621</v>
      </c>
    </row>
    <row r="376" spans="1:17" customFormat="1" ht="15.75" thickBot="1" x14ac:dyDescent="0.3">
      <c r="N376" t="s">
        <v>622</v>
      </c>
    </row>
    <row r="377" spans="1:17" customFormat="1" ht="23.25" thickBot="1" x14ac:dyDescent="0.3">
      <c r="N377" s="257"/>
      <c r="O377" s="258">
        <v>2023</v>
      </c>
      <c r="P377" s="258">
        <v>2024</v>
      </c>
      <c r="Q377" s="258" t="s">
        <v>580</v>
      </c>
    </row>
    <row r="378" spans="1:17" customFormat="1" x14ac:dyDescent="0.25">
      <c r="N378" s="290" t="s">
        <v>3</v>
      </c>
      <c r="O378" s="291">
        <v>170166</v>
      </c>
      <c r="P378" s="291">
        <v>172242</v>
      </c>
      <c r="Q378" s="292">
        <f>+(P378/O378-1)</f>
        <v>1.2199851909312054E-2</v>
      </c>
    </row>
    <row r="379" spans="1:17" customFormat="1" x14ac:dyDescent="0.25">
      <c r="N379" s="290" t="s">
        <v>4</v>
      </c>
      <c r="O379" s="293">
        <v>555682</v>
      </c>
      <c r="P379" s="294">
        <v>550561</v>
      </c>
      <c r="Q379" s="292">
        <f>+(P379/O379-1)</f>
        <v>-9.215702506109591E-3</v>
      </c>
    </row>
    <row r="380" spans="1:17" customFormat="1" x14ac:dyDescent="0.25">
      <c r="N380" s="295" t="s">
        <v>165</v>
      </c>
      <c r="O380" s="296">
        <v>5609841</v>
      </c>
      <c r="P380" s="297">
        <v>5504682</v>
      </c>
      <c r="Q380" s="298">
        <f>+(P380/O380-1)</f>
        <v>-1.8745451074281827E-2</v>
      </c>
    </row>
    <row r="381" spans="1:17" customFormat="1" ht="15.75" thickBot="1" x14ac:dyDescent="0.3">
      <c r="N381" s="300" t="s">
        <v>166</v>
      </c>
      <c r="O381" s="278">
        <v>12467353</v>
      </c>
      <c r="P381" s="279">
        <v>12335253</v>
      </c>
      <c r="Q381" s="299">
        <f>+(P381/O381-1)</f>
        <v>-1.0595673355843882E-2</v>
      </c>
    </row>
    <row r="382" spans="1:17" customFormat="1" x14ac:dyDescent="0.25"/>
    <row r="383" spans="1:17" customFormat="1" x14ac:dyDescent="0.25"/>
    <row r="384" spans="1:17" customFormat="1" x14ac:dyDescent="0.25"/>
    <row r="385" spans="1:17" customFormat="1" x14ac:dyDescent="0.25"/>
    <row r="386" spans="1:17" customFormat="1" x14ac:dyDescent="0.25"/>
    <row r="387" spans="1:17" customFormat="1" x14ac:dyDescent="0.25"/>
    <row r="388" spans="1:17" customFormat="1" x14ac:dyDescent="0.25"/>
    <row r="389" spans="1:17" customFormat="1" x14ac:dyDescent="0.25"/>
    <row r="390" spans="1:17" customFormat="1" x14ac:dyDescent="0.25"/>
    <row r="391" spans="1:17" customFormat="1" x14ac:dyDescent="0.25"/>
    <row r="392" spans="1:17" customFormat="1" x14ac:dyDescent="0.25">
      <c r="A392" s="225" t="s">
        <v>623</v>
      </c>
    </row>
    <row r="393" spans="1:17" customFormat="1" x14ac:dyDescent="0.25"/>
    <row r="394" spans="1:17" customFormat="1" ht="15.75" thickBot="1" x14ac:dyDescent="0.3">
      <c r="N394" t="s">
        <v>614</v>
      </c>
    </row>
    <row r="395" spans="1:17" customFormat="1" ht="23.25" thickBot="1" x14ac:dyDescent="0.3">
      <c r="N395" s="257"/>
      <c r="O395" s="258">
        <v>2024</v>
      </c>
      <c r="P395" s="258">
        <v>2025</v>
      </c>
      <c r="Q395" s="258" t="s">
        <v>624</v>
      </c>
    </row>
    <row r="396" spans="1:17" customFormat="1" x14ac:dyDescent="0.25">
      <c r="N396" s="290" t="s">
        <v>3</v>
      </c>
      <c r="O396" s="291">
        <v>131127</v>
      </c>
      <c r="P396" s="291">
        <v>138910</v>
      </c>
      <c r="Q396" s="292">
        <f>+(P396/O396-1)</f>
        <v>5.9354671425412064E-2</v>
      </c>
    </row>
    <row r="397" spans="1:17" customFormat="1" x14ac:dyDescent="0.25">
      <c r="N397" s="290" t="s">
        <v>4</v>
      </c>
      <c r="O397" s="294">
        <v>515047</v>
      </c>
      <c r="P397" s="294">
        <v>538362</v>
      </c>
      <c r="Q397" s="292">
        <f>+(P397/O397-1)</f>
        <v>4.5267713431978107E-2</v>
      </c>
    </row>
    <row r="398" spans="1:17" customFormat="1" x14ac:dyDescent="0.25">
      <c r="N398" s="295" t="s">
        <v>165</v>
      </c>
      <c r="O398" s="297">
        <v>6173170</v>
      </c>
      <c r="P398" s="297">
        <v>6292951</v>
      </c>
      <c r="Q398" s="298">
        <f>+(P398/O398-1)</f>
        <v>1.9403483137512723E-2</v>
      </c>
    </row>
    <row r="399" spans="1:17" customFormat="1" ht="15.75" thickBot="1" x14ac:dyDescent="0.3">
      <c r="N399" s="263" t="s">
        <v>166</v>
      </c>
      <c r="O399" s="279">
        <v>23035852</v>
      </c>
      <c r="P399" s="279">
        <v>23297066</v>
      </c>
      <c r="Q399" s="299">
        <f>+(P399/O399-1)</f>
        <v>1.1339454690019624E-2</v>
      </c>
    </row>
    <row r="400" spans="1:17" customFormat="1" x14ac:dyDescent="0.25"/>
    <row r="401" spans="1:17" customFormat="1" x14ac:dyDescent="0.25"/>
    <row r="402" spans="1:17" customFormat="1" x14ac:dyDescent="0.25"/>
    <row r="403" spans="1:17" customFormat="1" x14ac:dyDescent="0.25"/>
    <row r="404" spans="1:17" customFormat="1" x14ac:dyDescent="0.25"/>
    <row r="405" spans="1:17" customFormat="1" x14ac:dyDescent="0.25"/>
    <row r="406" spans="1:17" customFormat="1" x14ac:dyDescent="0.25"/>
    <row r="407" spans="1:17" customFormat="1" x14ac:dyDescent="0.25"/>
    <row r="408" spans="1:17" customFormat="1" x14ac:dyDescent="0.25">
      <c r="A408" s="225" t="s">
        <v>625</v>
      </c>
    </row>
    <row r="409" spans="1:17" customFormat="1" x14ac:dyDescent="0.25"/>
    <row r="410" spans="1:17" customFormat="1" ht="15.75" thickBot="1" x14ac:dyDescent="0.3">
      <c r="N410" t="s">
        <v>616</v>
      </c>
    </row>
    <row r="411" spans="1:17" customFormat="1" ht="23.25" thickBot="1" x14ac:dyDescent="0.3">
      <c r="N411" s="257"/>
      <c r="O411" s="258">
        <v>2024</v>
      </c>
      <c r="P411" s="258">
        <v>2025</v>
      </c>
      <c r="Q411" s="258" t="s">
        <v>624</v>
      </c>
    </row>
    <row r="412" spans="1:17" customFormat="1" x14ac:dyDescent="0.25">
      <c r="N412" s="290" t="s">
        <v>3</v>
      </c>
      <c r="O412" s="291">
        <v>135989</v>
      </c>
      <c r="P412" s="291">
        <v>144622</v>
      </c>
      <c r="Q412" s="292">
        <f>+(P412/O412-1)</f>
        <v>6.3483075837016179E-2</v>
      </c>
    </row>
    <row r="413" spans="1:17" customFormat="1" x14ac:dyDescent="0.25">
      <c r="N413" s="290" t="s">
        <v>4</v>
      </c>
      <c r="O413" s="294">
        <v>534156</v>
      </c>
      <c r="P413" s="294">
        <v>560616</v>
      </c>
      <c r="Q413" s="292">
        <f>+(P413/O413-1)</f>
        <v>4.9536090580279968E-2</v>
      </c>
    </row>
    <row r="414" spans="1:17" customFormat="1" x14ac:dyDescent="0.25">
      <c r="N414" s="295" t="s">
        <v>165</v>
      </c>
      <c r="O414" s="297">
        <v>6387054</v>
      </c>
      <c r="P414" s="297">
        <v>6529094</v>
      </c>
      <c r="Q414" s="298">
        <f>+(P414/O414-1)</f>
        <v>2.2238734790718917E-2</v>
      </c>
    </row>
    <row r="415" spans="1:17" customFormat="1" ht="15.75" thickBot="1" x14ac:dyDescent="0.3">
      <c r="N415" s="263" t="s">
        <v>166</v>
      </c>
      <c r="O415" s="279">
        <v>23809964</v>
      </c>
      <c r="P415" s="279">
        <v>24138809</v>
      </c>
      <c r="Q415" s="299">
        <f>+(P415/O415-1)</f>
        <v>1.3811234657893579E-2</v>
      </c>
    </row>
    <row r="416" spans="1:17" customFormat="1" x14ac:dyDescent="0.25"/>
    <row r="417" spans="1:17" customFormat="1" x14ac:dyDescent="0.25"/>
    <row r="418" spans="1:17" customFormat="1" x14ac:dyDescent="0.25"/>
    <row r="419" spans="1:17" customFormat="1" x14ac:dyDescent="0.25"/>
    <row r="420" spans="1:17" customFormat="1" x14ac:dyDescent="0.25"/>
    <row r="421" spans="1:17" customFormat="1" x14ac:dyDescent="0.25"/>
    <row r="422" spans="1:17" customFormat="1" x14ac:dyDescent="0.25"/>
    <row r="423" spans="1:17" customFormat="1" x14ac:dyDescent="0.25"/>
    <row r="424" spans="1:17" customFormat="1" x14ac:dyDescent="0.25"/>
    <row r="425" spans="1:17" customFormat="1" x14ac:dyDescent="0.25">
      <c r="A425" s="225" t="s">
        <v>626</v>
      </c>
    </row>
    <row r="426" spans="1:17" customFormat="1" x14ac:dyDescent="0.25"/>
    <row r="427" spans="1:17" customFormat="1" ht="15.75" thickBot="1" x14ac:dyDescent="0.3">
      <c r="N427" t="s">
        <v>618</v>
      </c>
    </row>
    <row r="428" spans="1:17" customFormat="1" ht="23.25" thickBot="1" x14ac:dyDescent="0.3">
      <c r="N428" s="257"/>
      <c r="O428" s="258">
        <v>2024</v>
      </c>
      <c r="P428" s="258">
        <v>2025</v>
      </c>
      <c r="Q428" s="258" t="s">
        <v>624</v>
      </c>
    </row>
    <row r="429" spans="1:17" customFormat="1" x14ac:dyDescent="0.25">
      <c r="N429" s="290" t="s">
        <v>3</v>
      </c>
      <c r="O429" s="291">
        <v>22834</v>
      </c>
      <c r="P429" s="291">
        <v>17497</v>
      </c>
      <c r="Q429" s="292">
        <f>+(P429/O429-1)</f>
        <v>-0.23373040203205742</v>
      </c>
    </row>
    <row r="430" spans="1:17" customFormat="1" x14ac:dyDescent="0.25">
      <c r="N430" s="290" t="s">
        <v>4</v>
      </c>
      <c r="O430" s="294">
        <v>97039</v>
      </c>
      <c r="P430" s="294">
        <v>71631</v>
      </c>
      <c r="Q430" s="292">
        <f>+(P430/O430-1)</f>
        <v>-0.26183287131977862</v>
      </c>
    </row>
    <row r="431" spans="1:17" customFormat="1" x14ac:dyDescent="0.25">
      <c r="N431" s="295" t="s">
        <v>165</v>
      </c>
      <c r="O431" s="297">
        <v>969990</v>
      </c>
      <c r="P431" s="297">
        <v>912648</v>
      </c>
      <c r="Q431" s="298">
        <f>+(P431/O431-1)</f>
        <v>-5.911607336158109E-2</v>
      </c>
    </row>
    <row r="432" spans="1:17" customFormat="1" ht="15.75" thickBot="1" x14ac:dyDescent="0.3">
      <c r="N432" s="300" t="s">
        <v>166</v>
      </c>
      <c r="O432" s="279">
        <v>1825877</v>
      </c>
      <c r="P432" s="279">
        <v>1711916</v>
      </c>
      <c r="Q432" s="299">
        <f>+(P432/O432-1)</f>
        <v>-6.2414390454559654E-2</v>
      </c>
    </row>
    <row r="433" spans="1:17" customFormat="1" x14ac:dyDescent="0.25"/>
    <row r="434" spans="1:17" customFormat="1" x14ac:dyDescent="0.25"/>
    <row r="435" spans="1:17" customFormat="1" x14ac:dyDescent="0.25"/>
    <row r="436" spans="1:17" customFormat="1" x14ac:dyDescent="0.25"/>
    <row r="437" spans="1:17" customFormat="1" x14ac:dyDescent="0.25"/>
    <row r="438" spans="1:17" customFormat="1" x14ac:dyDescent="0.25"/>
    <row r="439" spans="1:17" customFormat="1" x14ac:dyDescent="0.25"/>
    <row r="440" spans="1:17" customFormat="1" x14ac:dyDescent="0.25"/>
    <row r="441" spans="1:17" customFormat="1" x14ac:dyDescent="0.25"/>
    <row r="442" spans="1:17" customFormat="1" x14ac:dyDescent="0.25"/>
    <row r="443" spans="1:17" customFormat="1" x14ac:dyDescent="0.25">
      <c r="A443" s="225" t="s">
        <v>627</v>
      </c>
    </row>
    <row r="444" spans="1:17" customFormat="1" x14ac:dyDescent="0.25"/>
    <row r="445" spans="1:17" customFormat="1" ht="15.75" thickBot="1" x14ac:dyDescent="0.3">
      <c r="N445" t="s">
        <v>620</v>
      </c>
    </row>
    <row r="446" spans="1:17" customFormat="1" ht="23.25" thickBot="1" x14ac:dyDescent="0.3">
      <c r="N446" s="257"/>
      <c r="O446" s="258">
        <v>2024</v>
      </c>
      <c r="P446" s="258">
        <v>2025</v>
      </c>
      <c r="Q446" s="258" t="s">
        <v>624</v>
      </c>
    </row>
    <row r="447" spans="1:17" customFormat="1" x14ac:dyDescent="0.25">
      <c r="N447" s="290" t="s">
        <v>3</v>
      </c>
      <c r="O447" s="291">
        <v>153961</v>
      </c>
      <c r="P447" s="291">
        <v>156408</v>
      </c>
      <c r="Q447" s="292">
        <f>+(P447/O447-1)</f>
        <v>1.5893635401172945E-2</v>
      </c>
    </row>
    <row r="448" spans="1:17" customFormat="1" x14ac:dyDescent="0.25">
      <c r="N448" s="290" t="s">
        <v>4</v>
      </c>
      <c r="O448" s="294">
        <v>612086</v>
      </c>
      <c r="P448" s="294">
        <v>609992</v>
      </c>
      <c r="Q448" s="292">
        <f>+(P448/O448-1)</f>
        <v>-3.4210878863427663E-3</v>
      </c>
    </row>
    <row r="449" spans="1:17" customFormat="1" x14ac:dyDescent="0.25">
      <c r="N449" s="295" t="s">
        <v>165</v>
      </c>
      <c r="O449" s="297">
        <v>7143160</v>
      </c>
      <c r="P449" s="297">
        <v>7205599</v>
      </c>
      <c r="Q449" s="298">
        <f>+(P449/O449-1)</f>
        <v>8.7410893778103738E-3</v>
      </c>
    </row>
    <row r="450" spans="1:17" customFormat="1" ht="15.75" thickBot="1" x14ac:dyDescent="0.3">
      <c r="N450" s="300" t="s">
        <v>166</v>
      </c>
      <c r="O450" s="279">
        <v>24861729</v>
      </c>
      <c r="P450" s="279">
        <v>25008981</v>
      </c>
      <c r="Q450" s="299">
        <f>+(P450/O450-1)</f>
        <v>5.9228382708218508E-3</v>
      </c>
    </row>
    <row r="451" spans="1:17" customFormat="1" x14ac:dyDescent="0.25"/>
    <row r="452" spans="1:17" customFormat="1" x14ac:dyDescent="0.25"/>
    <row r="453" spans="1:17" customFormat="1" x14ac:dyDescent="0.25"/>
    <row r="454" spans="1:17" customFormat="1" x14ac:dyDescent="0.25"/>
    <row r="455" spans="1:17" customFormat="1" x14ac:dyDescent="0.25"/>
    <row r="456" spans="1:17" customFormat="1" x14ac:dyDescent="0.25"/>
    <row r="457" spans="1:17" customFormat="1" x14ac:dyDescent="0.25"/>
    <row r="458" spans="1:17" customFormat="1" x14ac:dyDescent="0.25"/>
    <row r="459" spans="1:17" customFormat="1" x14ac:dyDescent="0.25">
      <c r="A459" s="225" t="s">
        <v>628</v>
      </c>
    </row>
    <row r="460" spans="1:17" customFormat="1" ht="15.75" thickBot="1" x14ac:dyDescent="0.3">
      <c r="N460" t="s">
        <v>622</v>
      </c>
    </row>
    <row r="461" spans="1:17" customFormat="1" ht="23.25" thickBot="1" x14ac:dyDescent="0.3">
      <c r="N461" s="257"/>
      <c r="O461" s="258">
        <v>2024</v>
      </c>
      <c r="P461" s="258">
        <v>2025</v>
      </c>
      <c r="Q461" s="258" t="s">
        <v>624</v>
      </c>
    </row>
    <row r="462" spans="1:17" customFormat="1" x14ac:dyDescent="0.25">
      <c r="N462" s="290" t="s">
        <v>3</v>
      </c>
      <c r="O462" s="291">
        <v>172242</v>
      </c>
      <c r="P462" s="291">
        <v>167436</v>
      </c>
      <c r="Q462" s="292">
        <f>+(P462/O462-1)</f>
        <v>-2.7902602152785061E-2</v>
      </c>
    </row>
    <row r="463" spans="1:17" customFormat="1" x14ac:dyDescent="0.25">
      <c r="N463" s="290" t="s">
        <v>4</v>
      </c>
      <c r="O463" s="294">
        <v>550561</v>
      </c>
      <c r="P463" s="294">
        <v>547468</v>
      </c>
      <c r="Q463" s="292">
        <f>+(P463/O463-1)</f>
        <v>-5.6179060994149266E-3</v>
      </c>
    </row>
    <row r="464" spans="1:17" customFormat="1" x14ac:dyDescent="0.25">
      <c r="N464" s="295" t="s">
        <v>165</v>
      </c>
      <c r="O464" s="297">
        <v>5504682</v>
      </c>
      <c r="P464" s="297">
        <v>5396977</v>
      </c>
      <c r="Q464" s="298">
        <f>+(P464/O464-1)</f>
        <v>-1.9566071209926372E-2</v>
      </c>
    </row>
    <row r="465" spans="14:17" customFormat="1" ht="15.75" thickBot="1" x14ac:dyDescent="0.3">
      <c r="N465" s="300" t="s">
        <v>166</v>
      </c>
      <c r="O465" s="279">
        <v>12335253</v>
      </c>
      <c r="P465" s="279">
        <v>12212889</v>
      </c>
      <c r="Q465" s="299">
        <f>+(P465/O465-1)</f>
        <v>-9.9198613923848766E-3</v>
      </c>
    </row>
    <row r="466" spans="14:17" customFormat="1" x14ac:dyDescent="0.25"/>
    <row r="467" spans="14:17" customFormat="1" x14ac:dyDescent="0.25"/>
    <row r="468" spans="14:17" customFormat="1" x14ac:dyDescent="0.25"/>
    <row r="469" spans="14:17" customFormat="1" x14ac:dyDescent="0.25"/>
    <row r="470" spans="14:17" customFormat="1" x14ac:dyDescent="0.25"/>
    <row r="471" spans="14:17" customFormat="1" x14ac:dyDescent="0.25"/>
    <row r="472" spans="14:17" customFormat="1" x14ac:dyDescent="0.25"/>
    <row r="473" spans="14:17" customFormat="1" x14ac:dyDescent="0.25"/>
    <row r="474" spans="14:17" customFormat="1" x14ac:dyDescent="0.25"/>
    <row r="475" spans="14:17" customFormat="1" x14ac:dyDescent="0.25"/>
    <row r="476" spans="14:17" customFormat="1" x14ac:dyDescent="0.25"/>
    <row r="477" spans="14:17" customFormat="1" x14ac:dyDescent="0.25"/>
    <row r="478" spans="14:17" customFormat="1" x14ac:dyDescent="0.25"/>
    <row r="479" spans="14:17" customFormat="1" x14ac:dyDescent="0.25"/>
    <row r="480" spans="14:17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</sheetData>
  <mergeCells count="9">
    <mergeCell ref="M131:P131"/>
    <mergeCell ref="Q131:T131"/>
    <mergeCell ref="M3:P3"/>
    <mergeCell ref="Q3:T3"/>
    <mergeCell ref="B65:D65"/>
    <mergeCell ref="E65:G65"/>
    <mergeCell ref="M65:P65"/>
    <mergeCell ref="Q65:T65"/>
    <mergeCell ref="M99:P9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88B87-4AE9-47E2-BA40-346D9B4F658F}">
  <dimension ref="A1:BZ412"/>
  <sheetViews>
    <sheetView topLeftCell="A402" workbookViewId="0">
      <selection activeCell="B209" sqref="B209"/>
    </sheetView>
  </sheetViews>
  <sheetFormatPr defaultRowHeight="15" x14ac:dyDescent="0.25"/>
  <cols>
    <col min="1" max="1" width="21.5703125" bestFit="1" customWidth="1"/>
    <col min="2" max="2" width="21.28515625" customWidth="1"/>
    <col min="3" max="3" width="11" bestFit="1" customWidth="1"/>
    <col min="4" max="4" width="16.5703125" bestFit="1" customWidth="1"/>
    <col min="5" max="5" width="10.140625" bestFit="1" customWidth="1"/>
    <col min="6" max="6" width="15.42578125" bestFit="1" customWidth="1"/>
    <col min="7" max="7" width="18.42578125" bestFit="1" customWidth="1"/>
    <col min="8" max="8" width="16.5703125" bestFit="1" customWidth="1"/>
    <col min="9" max="9" width="13.42578125" bestFit="1" customWidth="1"/>
    <col min="10" max="10" width="10.5703125" bestFit="1" customWidth="1"/>
    <col min="11" max="11" width="9.5703125" bestFit="1" customWidth="1"/>
    <col min="12" max="12" width="10.85546875" bestFit="1" customWidth="1"/>
    <col min="13" max="13" width="1.85546875" bestFit="1" customWidth="1"/>
  </cols>
  <sheetData>
    <row r="1" spans="1:10" s="45" customFormat="1" ht="12" x14ac:dyDescent="0.25">
      <c r="A1" s="45" t="s">
        <v>67</v>
      </c>
    </row>
    <row r="2" spans="1:10" s="45" customFormat="1" ht="12" x14ac:dyDescent="0.25">
      <c r="B2" s="45" t="s">
        <v>68</v>
      </c>
      <c r="E2" s="46" t="s">
        <v>69</v>
      </c>
      <c r="G2" s="46" t="s">
        <v>70</v>
      </c>
    </row>
    <row r="3" spans="1:10" s="47" customFormat="1" ht="36" x14ac:dyDescent="0.25">
      <c r="B3" s="47" t="s">
        <v>72</v>
      </c>
      <c r="C3" s="47" t="s">
        <v>73</v>
      </c>
      <c r="D3" s="47" t="s">
        <v>74</v>
      </c>
      <c r="E3" s="47" t="s">
        <v>75</v>
      </c>
      <c r="G3" s="47" t="s">
        <v>72</v>
      </c>
      <c r="H3" s="47" t="s">
        <v>73</v>
      </c>
      <c r="I3" s="47" t="s">
        <v>74</v>
      </c>
      <c r="J3" s="47" t="s">
        <v>75</v>
      </c>
    </row>
    <row r="4" spans="1:10" s="45" customFormat="1" ht="12" x14ac:dyDescent="0.25">
      <c r="A4" s="45" t="s">
        <v>3</v>
      </c>
      <c r="B4" s="45">
        <v>8504633</v>
      </c>
      <c r="C4" s="45">
        <v>6941576</v>
      </c>
      <c r="D4" s="45">
        <v>503328</v>
      </c>
      <c r="E4" s="45">
        <v>812384</v>
      </c>
      <c r="G4" s="45">
        <v>8602812</v>
      </c>
      <c r="H4" s="45">
        <v>7017647</v>
      </c>
      <c r="I4" s="45">
        <v>506347</v>
      </c>
      <c r="J4" s="45">
        <v>838750</v>
      </c>
    </row>
    <row r="5" spans="1:10" s="45" customFormat="1" ht="12" x14ac:dyDescent="0.25">
      <c r="A5" s="45" t="s">
        <v>4</v>
      </c>
      <c r="B5" s="45">
        <v>32136193</v>
      </c>
      <c r="C5" s="45">
        <v>25664894</v>
      </c>
      <c r="D5" s="45">
        <v>1946906</v>
      </c>
      <c r="E5" s="45">
        <v>3420929</v>
      </c>
      <c r="G5" s="45">
        <v>32802861</v>
      </c>
      <c r="H5" s="45">
        <v>26184686</v>
      </c>
      <c r="I5" s="45">
        <v>1968942</v>
      </c>
      <c r="J5" s="45">
        <v>3437424</v>
      </c>
    </row>
    <row r="6" spans="1:10" s="45" customFormat="1" ht="12" x14ac:dyDescent="0.25">
      <c r="A6" s="45" t="s">
        <v>5</v>
      </c>
      <c r="B6" s="45">
        <v>398563670</v>
      </c>
      <c r="C6" s="45">
        <v>294948097</v>
      </c>
      <c r="D6" s="45">
        <v>23189902</v>
      </c>
      <c r="E6" s="45">
        <v>62529716</v>
      </c>
      <c r="G6" s="45">
        <v>408518383</v>
      </c>
      <c r="H6" s="45">
        <v>301973851</v>
      </c>
      <c r="I6" s="45">
        <v>23750367</v>
      </c>
      <c r="J6" s="45">
        <v>64372369</v>
      </c>
    </row>
    <row r="7" spans="1:10" s="45" customFormat="1" ht="12" x14ac:dyDescent="0.25">
      <c r="A7" s="45" t="s">
        <v>6</v>
      </c>
      <c r="B7" s="45">
        <v>2064469475</v>
      </c>
      <c r="C7" s="45">
        <v>1151113677</v>
      </c>
      <c r="D7" s="45">
        <v>85563246</v>
      </c>
      <c r="E7" s="45">
        <v>426625932</v>
      </c>
      <c r="G7" s="45">
        <v>2095121224</v>
      </c>
      <c r="H7" s="45">
        <v>1168474502</v>
      </c>
      <c r="I7" s="45">
        <v>86301592</v>
      </c>
      <c r="J7" s="45">
        <v>440552459</v>
      </c>
    </row>
    <row r="8" spans="1:10" s="45" customFormat="1" ht="12" x14ac:dyDescent="0.25"/>
    <row r="9" spans="1:10" s="45" customFormat="1" ht="12" x14ac:dyDescent="0.25"/>
    <row r="10" spans="1:10" s="45" customFormat="1" x14ac:dyDescent="0.25">
      <c r="A10" s="48"/>
      <c r="B10" s="461" t="s">
        <v>76</v>
      </c>
      <c r="C10" s="462"/>
      <c r="D10" s="462"/>
      <c r="E10" s="463"/>
      <c r="J10" s="49"/>
    </row>
    <row r="11" spans="1:10" s="45" customFormat="1" x14ac:dyDescent="0.25">
      <c r="A11" s="48"/>
      <c r="B11" s="464" t="str">
        <f>+TEXT(E2,"aaaa")&amp;-TEXT(G2,"aaaa")</f>
        <v>2023-2024</v>
      </c>
      <c r="C11" s="465"/>
      <c r="D11" s="465"/>
      <c r="E11" s="466"/>
      <c r="J11" s="49"/>
    </row>
    <row r="12" spans="1:10" s="45" customFormat="1" ht="24" x14ac:dyDescent="0.2">
      <c r="A12" s="50"/>
      <c r="B12" s="51" t="s">
        <v>77</v>
      </c>
      <c r="C12" s="52" t="s">
        <v>73</v>
      </c>
      <c r="D12" s="52" t="s">
        <v>74</v>
      </c>
      <c r="E12" s="53" t="s">
        <v>75</v>
      </c>
      <c r="J12" s="54"/>
    </row>
    <row r="13" spans="1:10" s="45" customFormat="1" ht="12" x14ac:dyDescent="0.2">
      <c r="A13" s="55" t="s">
        <v>3</v>
      </c>
      <c r="B13" s="56">
        <f>+(G4/B4-1)*100</f>
        <v>1.1544178331974964</v>
      </c>
      <c r="C13" s="57">
        <f t="shared" ref="C13:E16" si="0">+(H4/C4-1)*100</f>
        <v>1.09587505776787</v>
      </c>
      <c r="D13" s="57">
        <f t="shared" si="0"/>
        <v>0.59980768008138785</v>
      </c>
      <c r="E13" s="58">
        <f>+(J4/E4-1)*100</f>
        <v>3.2455095127427391</v>
      </c>
      <c r="J13" s="59"/>
    </row>
    <row r="14" spans="1:10" s="45" customFormat="1" ht="12" x14ac:dyDescent="0.2">
      <c r="A14" s="55" t="s">
        <v>4</v>
      </c>
      <c r="B14" s="60">
        <f t="shared" ref="B14:B16" si="1">+(G5/B5-1)*100</f>
        <v>2.0745083277287968</v>
      </c>
      <c r="C14" s="61">
        <f t="shared" si="0"/>
        <v>2.0253035138193098</v>
      </c>
      <c r="D14" s="61">
        <f t="shared" si="0"/>
        <v>1.1318471461899016</v>
      </c>
      <c r="E14" s="62">
        <f t="shared" si="0"/>
        <v>0.48217896366746782</v>
      </c>
      <c r="J14" s="59"/>
    </row>
    <row r="15" spans="1:10" s="45" customFormat="1" ht="12" x14ac:dyDescent="0.2">
      <c r="A15" s="55" t="s">
        <v>5</v>
      </c>
      <c r="B15" s="60">
        <f t="shared" si="1"/>
        <v>2.497646862796099</v>
      </c>
      <c r="C15" s="61">
        <f t="shared" si="0"/>
        <v>2.3820306255442736</v>
      </c>
      <c r="D15" s="61">
        <f t="shared" si="0"/>
        <v>2.4168493683155656</v>
      </c>
      <c r="E15" s="62">
        <f t="shared" si="0"/>
        <v>2.9468437054791741</v>
      </c>
      <c r="J15" s="59"/>
    </row>
    <row r="16" spans="1:10" s="45" customFormat="1" ht="12" x14ac:dyDescent="0.2">
      <c r="A16" s="63" t="s">
        <v>6</v>
      </c>
      <c r="B16" s="64">
        <f t="shared" si="1"/>
        <v>1.4847276441323887</v>
      </c>
      <c r="C16" s="65">
        <f t="shared" si="0"/>
        <v>1.5081764161855249</v>
      </c>
      <c r="D16" s="65">
        <f t="shared" si="0"/>
        <v>0.8629242513777502</v>
      </c>
      <c r="E16" s="66">
        <f t="shared" si="0"/>
        <v>3.2643414184208464</v>
      </c>
      <c r="J16" s="59"/>
    </row>
    <row r="17" spans="1:10" s="45" customFormat="1" ht="12" x14ac:dyDescent="0.2">
      <c r="A17" s="48"/>
      <c r="B17" s="48"/>
      <c r="C17" s="48"/>
      <c r="D17" s="48"/>
      <c r="E17" s="48"/>
      <c r="F17" s="48"/>
      <c r="G17" s="48"/>
      <c r="H17" s="48"/>
      <c r="I17" s="48"/>
      <c r="J17" s="48"/>
    </row>
    <row r="18" spans="1:10" s="45" customFormat="1" x14ac:dyDescent="0.25">
      <c r="A18" s="48"/>
      <c r="B18" s="467" t="s">
        <v>78</v>
      </c>
      <c r="C18" s="468"/>
      <c r="D18" s="468"/>
      <c r="E18" s="468"/>
      <c r="F18" s="467" t="s">
        <v>78</v>
      </c>
      <c r="G18" s="468"/>
      <c r="H18" s="468"/>
      <c r="I18" s="469"/>
      <c r="J18" s="48"/>
    </row>
    <row r="19" spans="1:10" s="45" customFormat="1" x14ac:dyDescent="0.25">
      <c r="A19" s="48"/>
      <c r="B19" s="461" t="str">
        <f>+TEXT(E2,"aaaa")</f>
        <v>2023</v>
      </c>
      <c r="C19" s="462"/>
      <c r="D19" s="462"/>
      <c r="E19" s="463"/>
      <c r="F19" s="461" t="str">
        <f>+TEXT(G2,"aaaa")</f>
        <v>2024</v>
      </c>
      <c r="G19" s="462"/>
      <c r="H19" s="462"/>
      <c r="I19" s="463"/>
      <c r="J19" s="48"/>
    </row>
    <row r="20" spans="1:10" s="45" customFormat="1" ht="24" x14ac:dyDescent="0.2">
      <c r="A20" s="48"/>
      <c r="B20" s="51" t="s">
        <v>79</v>
      </c>
      <c r="C20" s="52" t="s">
        <v>73</v>
      </c>
      <c r="D20" s="52" t="s">
        <v>74</v>
      </c>
      <c r="E20" s="53" t="s">
        <v>75</v>
      </c>
      <c r="F20" s="52" t="s">
        <v>79</v>
      </c>
      <c r="G20" s="52" t="s">
        <v>73</v>
      </c>
      <c r="H20" s="52" t="s">
        <v>74</v>
      </c>
      <c r="I20" s="53" t="s">
        <v>75</v>
      </c>
      <c r="J20" s="48"/>
    </row>
    <row r="21" spans="1:10" s="45" customFormat="1" ht="12" x14ac:dyDescent="0.2">
      <c r="A21" s="67" t="s">
        <v>80</v>
      </c>
      <c r="B21" s="56">
        <f>+B$4/B5*100</f>
        <v>26.464345045475675</v>
      </c>
      <c r="C21" s="57">
        <f t="shared" ref="C21:E21" si="2">+C$4/C5*100</f>
        <v>27.046969295879421</v>
      </c>
      <c r="D21" s="57">
        <f t="shared" si="2"/>
        <v>25.852711943976754</v>
      </c>
      <c r="E21" s="57">
        <f t="shared" si="2"/>
        <v>23.747467427707502</v>
      </c>
      <c r="F21" s="56">
        <f>+G$4/G5*100</f>
        <v>26.22579780464881</v>
      </c>
      <c r="G21" s="57">
        <f t="shared" ref="G21:I21" si="3">+H$4/H5*100</f>
        <v>26.800577253437375</v>
      </c>
      <c r="H21" s="57">
        <f t="shared" si="3"/>
        <v>25.716704707401234</v>
      </c>
      <c r="I21" s="58">
        <f t="shared" si="3"/>
        <v>24.400539473745457</v>
      </c>
      <c r="J21" s="48"/>
    </row>
    <row r="22" spans="1:10" s="45" customFormat="1" ht="12" x14ac:dyDescent="0.2">
      <c r="A22" s="55" t="s">
        <v>81</v>
      </c>
      <c r="B22" s="60">
        <f t="shared" ref="B22:E23" si="4">+B$4/B6*100</f>
        <v>2.1338204257302227</v>
      </c>
      <c r="C22" s="61">
        <f t="shared" si="4"/>
        <v>2.3534906889058518</v>
      </c>
      <c r="D22" s="61">
        <f t="shared" si="4"/>
        <v>2.1704619536555176</v>
      </c>
      <c r="E22" s="61">
        <f t="shared" si="4"/>
        <v>1.2991966891389686</v>
      </c>
      <c r="F22" s="60">
        <f t="shared" ref="F22:I23" si="5">+G$4/G6*100</f>
        <v>2.1058567638558388</v>
      </c>
      <c r="G22" s="61">
        <f t="shared" si="5"/>
        <v>2.3239253918048686</v>
      </c>
      <c r="H22" s="61">
        <f t="shared" si="5"/>
        <v>2.1319544241147939</v>
      </c>
      <c r="I22" s="62">
        <f t="shared" si="5"/>
        <v>1.3029658734479694</v>
      </c>
      <c r="J22" s="48"/>
    </row>
    <row r="23" spans="1:10" s="45" customFormat="1" ht="12" x14ac:dyDescent="0.2">
      <c r="A23" s="63" t="s">
        <v>82</v>
      </c>
      <c r="B23" s="64">
        <f t="shared" si="4"/>
        <v>0.41195247025873316</v>
      </c>
      <c r="C23" s="65">
        <f t="shared" si="4"/>
        <v>0.60303131990325576</v>
      </c>
      <c r="D23" s="65">
        <f t="shared" si="4"/>
        <v>0.58825257751441551</v>
      </c>
      <c r="E23" s="65">
        <f t="shared" si="4"/>
        <v>0.19042067981934113</v>
      </c>
      <c r="F23" s="64">
        <f t="shared" si="5"/>
        <v>0.41061165823978113</v>
      </c>
      <c r="G23" s="65">
        <f t="shared" si="5"/>
        <v>0.60058195433348016</v>
      </c>
      <c r="H23" s="65">
        <f t="shared" si="5"/>
        <v>0.58671802948895779</v>
      </c>
      <c r="I23" s="66">
        <f t="shared" si="5"/>
        <v>0.19038595356018656</v>
      </c>
      <c r="J23" s="48"/>
    </row>
    <row r="24" spans="1:10" s="45" customFormat="1" ht="12" x14ac:dyDescent="0.25">
      <c r="A24" s="45" t="s">
        <v>83</v>
      </c>
      <c r="B24" s="45" t="s">
        <v>77</v>
      </c>
    </row>
    <row r="25" spans="1:10" s="45" customFormat="1" ht="12" x14ac:dyDescent="0.25"/>
    <row r="26" spans="1:10" s="45" customFormat="1" ht="12" x14ac:dyDescent="0.25"/>
    <row r="27" spans="1:10" s="45" customFormat="1" ht="12" x14ac:dyDescent="0.25"/>
    <row r="28" spans="1:10" s="45" customFormat="1" ht="15" customHeight="1" x14ac:dyDescent="0.25">
      <c r="A28" s="470" t="s">
        <v>84</v>
      </c>
      <c r="B28" s="471"/>
      <c r="C28" s="471"/>
      <c r="D28" s="471"/>
      <c r="E28" s="471"/>
      <c r="F28" s="471"/>
    </row>
    <row r="29" spans="1:10" s="45" customFormat="1" ht="12" x14ac:dyDescent="0.25"/>
    <row r="30" spans="1:10" s="45" customFormat="1" ht="12" x14ac:dyDescent="0.25"/>
    <row r="31" spans="1:10" s="45" customFormat="1" ht="12" x14ac:dyDescent="0.25"/>
    <row r="32" spans="1:10" s="45" customFormat="1" ht="12" x14ac:dyDescent="0.25"/>
    <row r="33" s="45" customFormat="1" ht="12" x14ac:dyDescent="0.25"/>
    <row r="34" s="45" customFormat="1" ht="12" x14ac:dyDescent="0.25"/>
    <row r="35" s="45" customFormat="1" ht="12" x14ac:dyDescent="0.25"/>
    <row r="36" s="45" customFormat="1" ht="12" x14ac:dyDescent="0.25"/>
    <row r="37" s="45" customFormat="1" ht="12" x14ac:dyDescent="0.25"/>
    <row r="38" s="45" customFormat="1" ht="12" x14ac:dyDescent="0.25"/>
    <row r="39" s="45" customFormat="1" ht="12" x14ac:dyDescent="0.25"/>
    <row r="40" s="45" customFormat="1" ht="12" x14ac:dyDescent="0.25"/>
    <row r="41" s="45" customFormat="1" ht="12" x14ac:dyDescent="0.25"/>
    <row r="42" s="45" customFormat="1" ht="12" x14ac:dyDescent="0.25"/>
    <row r="43" s="45" customFormat="1" ht="12" x14ac:dyDescent="0.25"/>
    <row r="44" s="45" customFormat="1" ht="12" x14ac:dyDescent="0.25"/>
    <row r="45" s="45" customFormat="1" ht="12" x14ac:dyDescent="0.25"/>
    <row r="46" s="45" customFormat="1" ht="12" x14ac:dyDescent="0.25"/>
    <row r="47" s="45" customFormat="1" ht="12" x14ac:dyDescent="0.25"/>
    <row r="48" s="45" customFormat="1" ht="12" x14ac:dyDescent="0.25"/>
    <row r="49" spans="1:6" s="45" customFormat="1" ht="15" customHeight="1" x14ac:dyDescent="0.25">
      <c r="A49" s="470" t="s">
        <v>85</v>
      </c>
      <c r="B49" s="471"/>
      <c r="C49" s="471"/>
      <c r="D49" s="471"/>
      <c r="E49" s="471"/>
      <c r="F49" s="471"/>
    </row>
    <row r="50" spans="1:6" s="45" customFormat="1" ht="12" x14ac:dyDescent="0.25"/>
    <row r="51" spans="1:6" s="45" customFormat="1" ht="12" x14ac:dyDescent="0.25"/>
    <row r="52" spans="1:6" s="45" customFormat="1" ht="12" x14ac:dyDescent="0.25"/>
    <row r="53" spans="1:6" s="45" customFormat="1" ht="12" x14ac:dyDescent="0.25"/>
    <row r="54" spans="1:6" s="45" customFormat="1" ht="12" x14ac:dyDescent="0.25"/>
    <row r="55" spans="1:6" s="45" customFormat="1" ht="12" x14ac:dyDescent="0.25"/>
    <row r="56" spans="1:6" s="45" customFormat="1" ht="12" x14ac:dyDescent="0.25"/>
    <row r="57" spans="1:6" s="45" customFormat="1" ht="12" x14ac:dyDescent="0.25"/>
    <row r="58" spans="1:6" s="45" customFormat="1" ht="12" x14ac:dyDescent="0.25"/>
    <row r="59" spans="1:6" s="45" customFormat="1" ht="12" x14ac:dyDescent="0.25"/>
    <row r="60" spans="1:6" s="45" customFormat="1" ht="12" x14ac:dyDescent="0.25"/>
    <row r="61" spans="1:6" s="45" customFormat="1" ht="12" x14ac:dyDescent="0.25"/>
    <row r="62" spans="1:6" s="45" customFormat="1" ht="12" x14ac:dyDescent="0.25"/>
    <row r="63" spans="1:6" s="45" customFormat="1" ht="12" x14ac:dyDescent="0.25"/>
    <row r="64" spans="1:6" s="45" customFormat="1" ht="12" x14ac:dyDescent="0.25"/>
    <row r="65" spans="1:10" s="45" customFormat="1" ht="12" x14ac:dyDescent="0.25"/>
    <row r="66" spans="1:10" s="45" customFormat="1" ht="12" x14ac:dyDescent="0.25"/>
    <row r="67" spans="1:10" s="45" customFormat="1" ht="12" x14ac:dyDescent="0.25"/>
    <row r="68" spans="1:10" s="45" customFormat="1" ht="12" x14ac:dyDescent="0.25"/>
    <row r="69" spans="1:10" s="45" customFormat="1" ht="12" x14ac:dyDescent="0.25"/>
    <row r="70" spans="1:10" s="45" customFormat="1" ht="12" x14ac:dyDescent="0.25"/>
    <row r="71" spans="1:10" s="45" customFormat="1" ht="12" x14ac:dyDescent="0.25">
      <c r="A71" s="45" t="s">
        <v>67</v>
      </c>
    </row>
    <row r="72" spans="1:10" s="45" customFormat="1" ht="12" x14ac:dyDescent="0.25">
      <c r="B72" s="45" t="s">
        <v>68</v>
      </c>
      <c r="E72" s="46" t="s">
        <v>70</v>
      </c>
      <c r="G72" s="46" t="s">
        <v>86</v>
      </c>
    </row>
    <row r="73" spans="1:10" s="47" customFormat="1" ht="36" x14ac:dyDescent="0.25">
      <c r="B73" s="47" t="s">
        <v>72</v>
      </c>
      <c r="C73" s="47" t="s">
        <v>73</v>
      </c>
      <c r="D73" s="47" t="s">
        <v>74</v>
      </c>
      <c r="E73" s="47" t="s">
        <v>75</v>
      </c>
      <c r="G73" s="47" t="s">
        <v>72</v>
      </c>
      <c r="H73" s="47" t="s">
        <v>73</v>
      </c>
      <c r="I73" s="47" t="s">
        <v>74</v>
      </c>
      <c r="J73" s="47" t="s">
        <v>75</v>
      </c>
    </row>
    <row r="74" spans="1:10" s="45" customFormat="1" ht="12" x14ac:dyDescent="0.25">
      <c r="A74" s="45" t="s">
        <v>3</v>
      </c>
      <c r="B74" s="45">
        <v>8602812</v>
      </c>
      <c r="C74" s="45">
        <v>7017647</v>
      </c>
      <c r="D74" s="45">
        <v>506347</v>
      </c>
      <c r="E74" s="45">
        <v>838750</v>
      </c>
      <c r="G74" s="45">
        <v>8744795</v>
      </c>
      <c r="H74" s="45">
        <v>7095079</v>
      </c>
      <c r="I74" s="45">
        <v>537455</v>
      </c>
      <c r="J74" s="45">
        <v>848908</v>
      </c>
    </row>
    <row r="75" spans="1:10" s="45" customFormat="1" ht="12" x14ac:dyDescent="0.25">
      <c r="A75" s="45" t="s">
        <v>4</v>
      </c>
      <c r="B75" s="45">
        <v>32802861</v>
      </c>
      <c r="C75" s="45">
        <v>26184686</v>
      </c>
      <c r="D75" s="45">
        <v>1968942</v>
      </c>
      <c r="E75" s="45">
        <v>3437424</v>
      </c>
      <c r="G75" s="45">
        <v>33614229</v>
      </c>
      <c r="H75" s="45">
        <v>26434998</v>
      </c>
      <c r="I75" s="45">
        <v>2058136</v>
      </c>
      <c r="J75" s="45">
        <v>3698396</v>
      </c>
    </row>
    <row r="76" spans="1:10" s="45" customFormat="1" ht="12" x14ac:dyDescent="0.25">
      <c r="A76" s="45" t="s">
        <v>5</v>
      </c>
      <c r="B76" s="45">
        <v>408518383</v>
      </c>
      <c r="C76" s="45">
        <v>301973851</v>
      </c>
      <c r="D76" s="45">
        <v>23750367</v>
      </c>
      <c r="E76" s="45">
        <v>64372369</v>
      </c>
      <c r="G76" s="45">
        <v>413687831</v>
      </c>
      <c r="H76" s="45">
        <v>304519788</v>
      </c>
      <c r="I76" s="45">
        <v>24732080</v>
      </c>
      <c r="J76" s="45">
        <v>65508916</v>
      </c>
    </row>
    <row r="77" spans="1:10" s="45" customFormat="1" ht="12" x14ac:dyDescent="0.25">
      <c r="A77" s="45" t="s">
        <v>6</v>
      </c>
      <c r="B77" s="45">
        <v>2095121224</v>
      </c>
      <c r="C77" s="45">
        <v>1168474502</v>
      </c>
      <c r="D77" s="45">
        <v>86301592</v>
      </c>
      <c r="E77" s="45">
        <v>440552459</v>
      </c>
      <c r="G77" s="45">
        <v>2102025914</v>
      </c>
      <c r="H77" s="45">
        <v>1168697841</v>
      </c>
      <c r="I77" s="45">
        <v>90826435</v>
      </c>
      <c r="J77" s="45">
        <v>425417779</v>
      </c>
    </row>
    <row r="78" spans="1:10" s="45" customFormat="1" ht="12" x14ac:dyDescent="0.25"/>
    <row r="79" spans="1:10" s="45" customFormat="1" ht="12" x14ac:dyDescent="0.25"/>
    <row r="80" spans="1:10" s="45" customFormat="1" x14ac:dyDescent="0.25">
      <c r="A80" s="48"/>
      <c r="B80" s="461" t="s">
        <v>76</v>
      </c>
      <c r="C80" s="462"/>
      <c r="D80" s="462"/>
      <c r="E80" s="463"/>
      <c r="J80" s="49"/>
    </row>
    <row r="81" spans="1:10" s="45" customFormat="1" x14ac:dyDescent="0.25">
      <c r="A81" s="48"/>
      <c r="B81" s="464" t="str">
        <f>+TEXT(E72,"aaaa")&amp;-TEXT(G72,"aaaa")</f>
        <v>2024-2025</v>
      </c>
      <c r="C81" s="465"/>
      <c r="D81" s="465"/>
      <c r="E81" s="466"/>
      <c r="J81" s="49"/>
    </row>
    <row r="82" spans="1:10" s="45" customFormat="1" ht="24" x14ac:dyDescent="0.2">
      <c r="A82" s="50"/>
      <c r="B82" s="51" t="s">
        <v>77</v>
      </c>
      <c r="C82" s="52" t="s">
        <v>73</v>
      </c>
      <c r="D82" s="52" t="s">
        <v>74</v>
      </c>
      <c r="E82" s="53" t="s">
        <v>75</v>
      </c>
      <c r="J82" s="54"/>
    </row>
    <row r="83" spans="1:10" s="45" customFormat="1" ht="12" x14ac:dyDescent="0.2">
      <c r="A83" s="55" t="s">
        <v>3</v>
      </c>
      <c r="B83" s="56">
        <f>+(G74/B74-1)*100</f>
        <v>1.6504254655338224</v>
      </c>
      <c r="C83" s="57">
        <f t="shared" ref="C83:E86" si="6">+(H74/C74-1)*100</f>
        <v>1.1033897829286765</v>
      </c>
      <c r="D83" s="57">
        <f t="shared" si="6"/>
        <v>6.1436129768715819</v>
      </c>
      <c r="E83" s="58">
        <f t="shared" si="6"/>
        <v>1.2110879284649823</v>
      </c>
      <c r="J83" s="59"/>
    </row>
    <row r="84" spans="1:10" s="45" customFormat="1" ht="12" x14ac:dyDescent="0.2">
      <c r="A84" s="55" t="s">
        <v>4</v>
      </c>
      <c r="B84" s="60">
        <f t="shared" ref="B84:B86" si="7">+(G75/B75-1)*100</f>
        <v>2.4734671771465377</v>
      </c>
      <c r="C84" s="61">
        <f t="shared" si="6"/>
        <v>0.95594806827166146</v>
      </c>
      <c r="D84" s="61">
        <f t="shared" si="6"/>
        <v>4.5300471014382282</v>
      </c>
      <c r="E84" s="62">
        <f t="shared" si="6"/>
        <v>7.5920805812724979</v>
      </c>
      <c r="J84" s="59"/>
    </row>
    <row r="85" spans="1:10" s="45" customFormat="1" ht="12" x14ac:dyDescent="0.2">
      <c r="A85" s="55" t="s">
        <v>5</v>
      </c>
      <c r="B85" s="60">
        <f t="shared" si="7"/>
        <v>1.2654138014640992</v>
      </c>
      <c r="C85" s="61">
        <f t="shared" si="6"/>
        <v>0.84309849729340414</v>
      </c>
      <c r="D85" s="61">
        <f t="shared" si="6"/>
        <v>4.1334645481478249</v>
      </c>
      <c r="E85" s="62">
        <f t="shared" si="6"/>
        <v>1.7655820620800844</v>
      </c>
      <c r="J85" s="59"/>
    </row>
    <row r="86" spans="1:10" s="45" customFormat="1" ht="12" x14ac:dyDescent="0.2">
      <c r="A86" s="63" t="s">
        <v>6</v>
      </c>
      <c r="B86" s="64">
        <f t="shared" si="7"/>
        <v>0.32956040542693188</v>
      </c>
      <c r="C86" s="65">
        <f t="shared" si="6"/>
        <v>1.9113724742614302E-2</v>
      </c>
      <c r="D86" s="65">
        <f t="shared" si="6"/>
        <v>5.2430585521527906</v>
      </c>
      <c r="E86" s="66">
        <f t="shared" si="6"/>
        <v>-3.4353865676641226</v>
      </c>
      <c r="J86" s="59"/>
    </row>
    <row r="87" spans="1:10" s="45" customFormat="1" ht="12" x14ac:dyDescent="0.2">
      <c r="A87" s="48"/>
      <c r="B87" s="48"/>
      <c r="C87" s="48"/>
      <c r="D87" s="48"/>
      <c r="E87" s="48"/>
      <c r="F87" s="48"/>
      <c r="G87" s="48"/>
      <c r="H87" s="48"/>
      <c r="I87" s="48"/>
      <c r="J87" s="48"/>
    </row>
    <row r="88" spans="1:10" s="45" customFormat="1" x14ac:dyDescent="0.25">
      <c r="A88" s="48"/>
      <c r="B88" s="467" t="s">
        <v>78</v>
      </c>
      <c r="C88" s="468"/>
      <c r="D88" s="468"/>
      <c r="E88" s="468"/>
      <c r="F88" s="467" t="s">
        <v>78</v>
      </c>
      <c r="G88" s="468"/>
      <c r="H88" s="468"/>
      <c r="I88" s="469"/>
      <c r="J88" s="48"/>
    </row>
    <row r="89" spans="1:10" s="45" customFormat="1" x14ac:dyDescent="0.25">
      <c r="A89" s="48"/>
      <c r="B89" s="461" t="str">
        <f>+TEXT(E72,"aaaa")</f>
        <v>2024</v>
      </c>
      <c r="C89" s="462"/>
      <c r="D89" s="462"/>
      <c r="E89" s="463"/>
      <c r="F89" s="461" t="str">
        <f>+TEXT(G72,"aaaa")</f>
        <v>2025</v>
      </c>
      <c r="G89" s="462"/>
      <c r="H89" s="462"/>
      <c r="I89" s="463"/>
      <c r="J89" s="48"/>
    </row>
    <row r="90" spans="1:10" s="45" customFormat="1" ht="24" x14ac:dyDescent="0.2">
      <c r="A90" s="48"/>
      <c r="B90" s="51" t="s">
        <v>79</v>
      </c>
      <c r="C90" s="52" t="s">
        <v>73</v>
      </c>
      <c r="D90" s="52" t="s">
        <v>74</v>
      </c>
      <c r="E90" s="53" t="s">
        <v>75</v>
      </c>
      <c r="F90" s="69" t="s">
        <v>79</v>
      </c>
      <c r="G90" s="69" t="s">
        <v>73</v>
      </c>
      <c r="H90" s="69" t="s">
        <v>74</v>
      </c>
      <c r="I90" s="70" t="s">
        <v>75</v>
      </c>
      <c r="J90" s="48"/>
    </row>
    <row r="91" spans="1:10" s="45" customFormat="1" ht="12" x14ac:dyDescent="0.2">
      <c r="A91" s="67" t="s">
        <v>80</v>
      </c>
      <c r="B91" s="56">
        <f>+B$74/B75*100</f>
        <v>26.22579780464881</v>
      </c>
      <c r="C91" s="57">
        <f t="shared" ref="C91:E91" si="8">+C$74/C75*100</f>
        <v>26.800577253437375</v>
      </c>
      <c r="D91" s="57">
        <f t="shared" si="8"/>
        <v>25.716704707401234</v>
      </c>
      <c r="E91" s="58">
        <f t="shared" si="8"/>
        <v>24.400539473745457</v>
      </c>
      <c r="F91" s="56">
        <f>+G$74/G75*100</f>
        <v>26.015158640110414</v>
      </c>
      <c r="G91" s="57">
        <f t="shared" ref="G91:I91" si="9">+H$74/H75*100</f>
        <v>26.839718315847801</v>
      </c>
      <c r="H91" s="57">
        <f t="shared" si="9"/>
        <v>26.113677618971732</v>
      </c>
      <c r="I91" s="58">
        <f t="shared" si="9"/>
        <v>22.953410072907282</v>
      </c>
      <c r="J91" s="48"/>
    </row>
    <row r="92" spans="1:10" s="45" customFormat="1" ht="12" x14ac:dyDescent="0.2">
      <c r="A92" s="55" t="s">
        <v>81</v>
      </c>
      <c r="B92" s="60">
        <f t="shared" ref="B92:E93" si="10">+B$74/B76*100</f>
        <v>2.1058567638558388</v>
      </c>
      <c r="C92" s="61">
        <f t="shared" si="10"/>
        <v>2.3239253918048686</v>
      </c>
      <c r="D92" s="61">
        <f t="shared" si="10"/>
        <v>2.1319544241147939</v>
      </c>
      <c r="E92" s="62">
        <f t="shared" si="10"/>
        <v>1.3029658734479694</v>
      </c>
      <c r="F92" s="60">
        <f t="shared" ref="F92:I93" si="11">+G$74/G76*100</f>
        <v>2.1138632429340181</v>
      </c>
      <c r="G92" s="61">
        <f t="shared" si="11"/>
        <v>2.3299237946402354</v>
      </c>
      <c r="H92" s="61">
        <f t="shared" si="11"/>
        <v>2.1731087720887206</v>
      </c>
      <c r="I92" s="62">
        <f t="shared" si="11"/>
        <v>1.295866351993979</v>
      </c>
      <c r="J92" s="48"/>
    </row>
    <row r="93" spans="1:10" s="45" customFormat="1" ht="12" x14ac:dyDescent="0.2">
      <c r="A93" s="63" t="s">
        <v>82</v>
      </c>
      <c r="B93" s="64">
        <f t="shared" si="10"/>
        <v>0.41061165823978113</v>
      </c>
      <c r="C93" s="65">
        <f t="shared" si="10"/>
        <v>0.60058195433348016</v>
      </c>
      <c r="D93" s="65">
        <f t="shared" si="10"/>
        <v>0.58671802948895779</v>
      </c>
      <c r="E93" s="66">
        <f t="shared" si="10"/>
        <v>0.19038595356018656</v>
      </c>
      <c r="F93" s="64">
        <f t="shared" si="11"/>
        <v>0.416017468755145</v>
      </c>
      <c r="G93" s="65">
        <f t="shared" si="11"/>
        <v>0.6070926762326414</v>
      </c>
      <c r="H93" s="65">
        <f t="shared" si="11"/>
        <v>0.59173851753622164</v>
      </c>
      <c r="I93" s="66">
        <f t="shared" si="11"/>
        <v>0.19954690234044026</v>
      </c>
      <c r="J93" s="48"/>
    </row>
    <row r="94" spans="1:10" s="45" customFormat="1" ht="12" x14ac:dyDescent="0.25">
      <c r="A94" s="45" t="s">
        <v>83</v>
      </c>
      <c r="B94" s="45" t="s">
        <v>77</v>
      </c>
    </row>
    <row r="95" spans="1:10" s="45" customFormat="1" ht="12" x14ac:dyDescent="0.25"/>
    <row r="96" spans="1:10" s="45" customFormat="1" ht="12" x14ac:dyDescent="0.25"/>
    <row r="97" spans="1:6" s="45" customFormat="1" ht="12" x14ac:dyDescent="0.25"/>
    <row r="98" spans="1:6" s="45" customFormat="1" x14ac:dyDescent="0.25">
      <c r="A98" s="470" t="s">
        <v>87</v>
      </c>
      <c r="B98" s="471"/>
      <c r="C98" s="471"/>
      <c r="D98" s="471"/>
      <c r="E98" s="471"/>
      <c r="F98" s="471"/>
    </row>
    <row r="99" spans="1:6" s="45" customFormat="1" ht="12" x14ac:dyDescent="0.25"/>
    <row r="100" spans="1:6" s="45" customFormat="1" ht="12" x14ac:dyDescent="0.25"/>
    <row r="101" spans="1:6" s="45" customFormat="1" ht="12" x14ac:dyDescent="0.25"/>
    <row r="102" spans="1:6" s="45" customFormat="1" ht="12" x14ac:dyDescent="0.25"/>
    <row r="103" spans="1:6" s="45" customFormat="1" ht="12" x14ac:dyDescent="0.25"/>
    <row r="104" spans="1:6" s="45" customFormat="1" ht="12" x14ac:dyDescent="0.25"/>
    <row r="105" spans="1:6" s="45" customFormat="1" ht="12" x14ac:dyDescent="0.25"/>
    <row r="106" spans="1:6" s="45" customFormat="1" ht="12" x14ac:dyDescent="0.25"/>
    <row r="107" spans="1:6" s="45" customFormat="1" ht="12" x14ac:dyDescent="0.25"/>
    <row r="108" spans="1:6" s="45" customFormat="1" ht="12" x14ac:dyDescent="0.25"/>
    <row r="109" spans="1:6" s="45" customFormat="1" ht="12" x14ac:dyDescent="0.25"/>
    <row r="110" spans="1:6" s="45" customFormat="1" ht="12" x14ac:dyDescent="0.25"/>
    <row r="111" spans="1:6" s="45" customFormat="1" ht="12" x14ac:dyDescent="0.25"/>
    <row r="112" spans="1:6" s="45" customFormat="1" ht="12" x14ac:dyDescent="0.25"/>
    <row r="113" spans="1:6" s="45" customFormat="1" ht="12" x14ac:dyDescent="0.25"/>
    <row r="114" spans="1:6" s="45" customFormat="1" ht="12" x14ac:dyDescent="0.25"/>
    <row r="115" spans="1:6" s="45" customFormat="1" ht="12" x14ac:dyDescent="0.25"/>
    <row r="116" spans="1:6" s="45" customFormat="1" ht="12" x14ac:dyDescent="0.25"/>
    <row r="117" spans="1:6" s="45" customFormat="1" ht="12" x14ac:dyDescent="0.25"/>
    <row r="118" spans="1:6" s="45" customFormat="1" ht="12" x14ac:dyDescent="0.25"/>
    <row r="119" spans="1:6" s="45" customFormat="1" ht="15" customHeight="1" x14ac:dyDescent="0.25">
      <c r="A119" s="470" t="s">
        <v>88</v>
      </c>
      <c r="B119" s="471"/>
      <c r="C119" s="471"/>
      <c r="D119" s="471"/>
      <c r="E119" s="471"/>
      <c r="F119" s="471"/>
    </row>
    <row r="120" spans="1:6" s="45" customFormat="1" ht="12" x14ac:dyDescent="0.25"/>
    <row r="121" spans="1:6" s="45" customFormat="1" ht="12" x14ac:dyDescent="0.25"/>
    <row r="122" spans="1:6" s="45" customFormat="1" ht="12" x14ac:dyDescent="0.25"/>
    <row r="123" spans="1:6" s="45" customFormat="1" ht="12" x14ac:dyDescent="0.25"/>
    <row r="124" spans="1:6" s="45" customFormat="1" ht="12" x14ac:dyDescent="0.25"/>
    <row r="125" spans="1:6" s="45" customFormat="1" ht="12" x14ac:dyDescent="0.25"/>
    <row r="126" spans="1:6" s="45" customFormat="1" ht="12" x14ac:dyDescent="0.25"/>
    <row r="127" spans="1:6" s="45" customFormat="1" ht="12" x14ac:dyDescent="0.25"/>
    <row r="128" spans="1:6" s="45" customFormat="1" ht="12" x14ac:dyDescent="0.25"/>
    <row r="129" spans="1:78" s="45" customFormat="1" ht="12" x14ac:dyDescent="0.25"/>
    <row r="130" spans="1:78" s="45" customFormat="1" ht="12" x14ac:dyDescent="0.25"/>
    <row r="131" spans="1:78" s="45" customFormat="1" ht="12" x14ac:dyDescent="0.25"/>
    <row r="132" spans="1:78" s="45" customFormat="1" ht="12" x14ac:dyDescent="0.25"/>
    <row r="133" spans="1:78" s="45" customFormat="1" ht="12" x14ac:dyDescent="0.25"/>
    <row r="134" spans="1:78" s="45" customFormat="1" ht="12" x14ac:dyDescent="0.25"/>
    <row r="135" spans="1:78" s="45" customFormat="1" ht="12" x14ac:dyDescent="0.25"/>
    <row r="136" spans="1:78" s="45" customFormat="1" ht="12" x14ac:dyDescent="0.25"/>
    <row r="137" spans="1:78" s="45" customFormat="1" ht="12" x14ac:dyDescent="0.25"/>
    <row r="138" spans="1:78" s="45" customFormat="1" ht="12" x14ac:dyDescent="0.25"/>
    <row r="139" spans="1:78" s="45" customFormat="1" ht="12" x14ac:dyDescent="0.25"/>
    <row r="140" spans="1:78" s="48" customFormat="1" ht="12" x14ac:dyDescent="0.2">
      <c r="A140" s="48" t="s">
        <v>89</v>
      </c>
    </row>
    <row r="141" spans="1:78" s="48" customFormat="1" ht="12" x14ac:dyDescent="0.2">
      <c r="F141" s="46" t="s">
        <v>69</v>
      </c>
      <c r="G141" s="45"/>
      <c r="K141" s="46" t="s">
        <v>70</v>
      </c>
    </row>
    <row r="142" spans="1:78" s="71" customFormat="1" ht="84" x14ac:dyDescent="0.2">
      <c r="B142" s="71" t="s">
        <v>73</v>
      </c>
      <c r="C142" s="71" t="s">
        <v>90</v>
      </c>
      <c r="D142" s="71" t="s">
        <v>91</v>
      </c>
      <c r="E142" s="71" t="s">
        <v>92</v>
      </c>
      <c r="F142" s="71" t="s">
        <v>93</v>
      </c>
      <c r="H142" s="71" t="s">
        <v>73</v>
      </c>
      <c r="I142" s="71" t="s">
        <v>90</v>
      </c>
      <c r="J142" s="71" t="s">
        <v>91</v>
      </c>
      <c r="K142" s="71" t="s">
        <v>92</v>
      </c>
      <c r="L142" s="71" t="s">
        <v>93</v>
      </c>
    </row>
    <row r="143" spans="1:78" s="48" customFormat="1" ht="12" x14ac:dyDescent="0.2">
      <c r="A143" s="48" t="s">
        <v>3</v>
      </c>
      <c r="B143" s="72">
        <v>2335817</v>
      </c>
      <c r="C143" s="72">
        <v>723936</v>
      </c>
      <c r="D143" s="72">
        <v>474367</v>
      </c>
      <c r="E143" s="72">
        <f>+SUM(C143:D143)</f>
        <v>1198303</v>
      </c>
      <c r="F143" s="72">
        <v>4032261</v>
      </c>
      <c r="G143" s="72"/>
      <c r="H143" s="72">
        <v>2374584</v>
      </c>
      <c r="I143" s="72">
        <v>744764</v>
      </c>
      <c r="J143" s="72">
        <v>433125</v>
      </c>
      <c r="K143" s="72">
        <f>+SUM(I143:J143)</f>
        <v>1177889</v>
      </c>
      <c r="L143" s="72">
        <v>4016862</v>
      </c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  <c r="AL143" s="72"/>
      <c r="AM143" s="72"/>
      <c r="AN143" s="72"/>
      <c r="AO143" s="72"/>
      <c r="AP143" s="72"/>
      <c r="AQ143" s="72"/>
      <c r="AR143" s="72"/>
      <c r="AS143" s="72"/>
      <c r="AT143" s="72"/>
      <c r="AU143" s="72"/>
      <c r="AV143" s="72"/>
      <c r="AW143" s="72"/>
      <c r="AX143" s="72"/>
      <c r="AY143" s="72"/>
      <c r="AZ143" s="72"/>
      <c r="BA143" s="72"/>
      <c r="BB143" s="72"/>
      <c r="BC143" s="72"/>
      <c r="BD143" s="72"/>
      <c r="BE143" s="72"/>
      <c r="BF143" s="72"/>
      <c r="BG143" s="72"/>
      <c r="BH143" s="72"/>
      <c r="BI143" s="72"/>
      <c r="BJ143" s="72"/>
      <c r="BK143" s="72"/>
      <c r="BL143" s="72"/>
      <c r="BM143" s="72"/>
      <c r="BN143" s="72"/>
      <c r="BO143" s="72"/>
      <c r="BP143" s="72"/>
      <c r="BQ143" s="72"/>
      <c r="BR143" s="72"/>
      <c r="BS143" s="72"/>
      <c r="BT143" s="72"/>
      <c r="BU143" s="72"/>
      <c r="BV143" s="72"/>
      <c r="BW143" s="72"/>
      <c r="BX143" s="72"/>
      <c r="BY143" s="72"/>
      <c r="BZ143" s="72"/>
    </row>
    <row r="144" spans="1:78" s="48" customFormat="1" ht="12" x14ac:dyDescent="0.2">
      <c r="A144" s="48" t="s">
        <v>4</v>
      </c>
      <c r="B144" s="72">
        <v>8953202</v>
      </c>
      <c r="C144" s="72">
        <v>3441740</v>
      </c>
      <c r="D144" s="72">
        <v>1861795</v>
      </c>
      <c r="E144" s="72">
        <f>+SUM(C144:D144)</f>
        <v>5303535</v>
      </c>
      <c r="F144" s="72">
        <v>17623684</v>
      </c>
      <c r="G144" s="72"/>
      <c r="H144" s="72">
        <v>9079457</v>
      </c>
      <c r="I144" s="72">
        <v>3499105</v>
      </c>
      <c r="J144" s="72">
        <v>1733215</v>
      </c>
      <c r="K144" s="72">
        <f>+SUM(I144:J144)</f>
        <v>5232320</v>
      </c>
      <c r="L144" s="72">
        <v>17802225</v>
      </c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  <c r="AL144" s="72"/>
      <c r="AM144" s="72"/>
      <c r="AN144" s="72"/>
      <c r="AO144" s="72"/>
      <c r="AP144" s="72"/>
      <c r="AQ144" s="72"/>
      <c r="AR144" s="72"/>
      <c r="AS144" s="72"/>
      <c r="AT144" s="72"/>
      <c r="AU144" s="72"/>
      <c r="AV144" s="72"/>
      <c r="AW144" s="72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72"/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</row>
    <row r="145" spans="1:78" s="48" customFormat="1" ht="12" x14ac:dyDescent="0.2">
      <c r="A145" s="48" t="s">
        <v>5</v>
      </c>
      <c r="B145" s="72">
        <v>131427454</v>
      </c>
      <c r="C145" s="72">
        <v>72597436</v>
      </c>
      <c r="D145" s="72">
        <v>23115007</v>
      </c>
      <c r="E145" s="72">
        <f>+SUM(C145:D145)</f>
        <v>95712443</v>
      </c>
      <c r="F145" s="72">
        <v>252809539</v>
      </c>
      <c r="G145" s="72">
        <v>0</v>
      </c>
      <c r="H145" s="72">
        <v>132852199</v>
      </c>
      <c r="I145" s="72">
        <v>70745394</v>
      </c>
      <c r="J145" s="72">
        <v>21429965</v>
      </c>
      <c r="K145" s="72">
        <f>+SUM(I145:J145)</f>
        <v>92175359</v>
      </c>
      <c r="L145" s="72">
        <v>250075164</v>
      </c>
      <c r="M145" s="72">
        <v>0</v>
      </c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  <c r="AL145" s="72"/>
      <c r="AM145" s="72"/>
      <c r="AN145" s="72"/>
      <c r="AO145" s="72"/>
      <c r="AP145" s="72"/>
      <c r="AQ145" s="72"/>
      <c r="AR145" s="72"/>
      <c r="AS145" s="72"/>
      <c r="AT145" s="72"/>
      <c r="AU145" s="72"/>
      <c r="AV145" s="72"/>
      <c r="AW145" s="72"/>
      <c r="AX145" s="72"/>
      <c r="AY145" s="72"/>
      <c r="AZ145" s="72"/>
      <c r="BA145" s="72"/>
      <c r="BB145" s="72"/>
      <c r="BC145" s="72"/>
      <c r="BD145" s="72"/>
      <c r="BE145" s="72"/>
      <c r="BF145" s="72"/>
      <c r="BG145" s="72"/>
      <c r="BH145" s="72"/>
      <c r="BI145" s="72"/>
      <c r="BJ145" s="72"/>
      <c r="BK145" s="72"/>
      <c r="BL145" s="72"/>
      <c r="BM145" s="72"/>
      <c r="BN145" s="72"/>
      <c r="BO145" s="72"/>
      <c r="BP145" s="72"/>
      <c r="BQ145" s="72"/>
      <c r="BR145" s="72"/>
      <c r="BS145" s="72"/>
      <c r="BT145" s="72"/>
      <c r="BU145" s="72"/>
      <c r="BV145" s="72"/>
      <c r="BW145" s="72"/>
      <c r="BX145" s="72"/>
      <c r="BY145" s="72"/>
      <c r="BZ145" s="72"/>
    </row>
    <row r="146" spans="1:78" s="48" customFormat="1" ht="12" x14ac:dyDescent="0.2">
      <c r="A146" s="48" t="s">
        <v>6</v>
      </c>
      <c r="B146" s="72">
        <v>583063276</v>
      </c>
      <c r="C146" s="72">
        <v>561124332</v>
      </c>
      <c r="D146" s="72">
        <v>108023858</v>
      </c>
      <c r="E146" s="72">
        <f>+SUM(C146:D146)</f>
        <v>669148190</v>
      </c>
      <c r="F146" s="72">
        <v>1680681220</v>
      </c>
      <c r="G146" s="72"/>
      <c r="H146" s="72">
        <v>586899267</v>
      </c>
      <c r="I146" s="72">
        <v>546103027</v>
      </c>
      <c r="J146" s="72">
        <v>99525139</v>
      </c>
      <c r="K146" s="72">
        <f>+SUM(I146:J146)</f>
        <v>645628166</v>
      </c>
      <c r="L146" s="72">
        <v>1650118513</v>
      </c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  <c r="AL146" s="72"/>
      <c r="AM146" s="72"/>
      <c r="AN146" s="72"/>
      <c r="AO146" s="72"/>
      <c r="AP146" s="72"/>
      <c r="AQ146" s="72"/>
      <c r="AR146" s="72"/>
      <c r="AS146" s="72"/>
      <c r="AT146" s="72"/>
      <c r="AU146" s="72"/>
      <c r="AV146" s="72"/>
      <c r="AW146" s="72"/>
      <c r="AX146" s="72"/>
      <c r="AY146" s="72"/>
      <c r="AZ146" s="72"/>
      <c r="BA146" s="72"/>
      <c r="BB146" s="72"/>
      <c r="BC146" s="72"/>
      <c r="BD146" s="72"/>
      <c r="BE146" s="72"/>
      <c r="BF146" s="72"/>
      <c r="BG146" s="72"/>
      <c r="BH146" s="72"/>
      <c r="BI146" s="72"/>
      <c r="BJ146" s="72"/>
      <c r="BK146" s="72"/>
      <c r="BL146" s="72"/>
      <c r="BM146" s="72"/>
      <c r="BN146" s="72"/>
      <c r="BO146" s="72"/>
      <c r="BP146" s="72"/>
      <c r="BQ146" s="72"/>
      <c r="BR146" s="72"/>
      <c r="BS146" s="72"/>
      <c r="BT146" s="72"/>
      <c r="BU146" s="72"/>
      <c r="BV146" s="72"/>
      <c r="BW146" s="72"/>
      <c r="BX146" s="72"/>
      <c r="BY146" s="72"/>
      <c r="BZ146" s="72"/>
    </row>
    <row r="147" spans="1:78" s="48" customFormat="1" ht="12" x14ac:dyDescent="0.2"/>
    <row r="148" spans="1:78" s="48" customFormat="1" ht="12" x14ac:dyDescent="0.2"/>
    <row r="149" spans="1:78" s="48" customFormat="1" x14ac:dyDescent="0.25">
      <c r="B149" s="461" t="s">
        <v>76</v>
      </c>
      <c r="C149" s="462"/>
      <c r="D149" s="462"/>
      <c r="E149" s="463"/>
    </row>
    <row r="150" spans="1:78" s="48" customFormat="1" x14ac:dyDescent="0.25">
      <c r="B150" s="472" t="str">
        <f>+TEXT(F141,"aaaa")&amp;-TEXT(K141,"aaaa")</f>
        <v>2023-2024</v>
      </c>
      <c r="C150" s="473"/>
      <c r="D150" s="473"/>
      <c r="E150" s="474"/>
    </row>
    <row r="151" spans="1:78" s="48" customFormat="1" ht="60" x14ac:dyDescent="0.2">
      <c r="A151" s="50"/>
      <c r="B151" s="73" t="s">
        <v>73</v>
      </c>
      <c r="C151" s="74" t="s">
        <v>90</v>
      </c>
      <c r="D151" s="74" t="s">
        <v>91</v>
      </c>
      <c r="E151" s="75" t="s">
        <v>93</v>
      </c>
    </row>
    <row r="152" spans="1:78" s="48" customFormat="1" ht="12" x14ac:dyDescent="0.2">
      <c r="A152" s="67" t="s">
        <v>3</v>
      </c>
      <c r="B152" s="76">
        <f>+(H143/B143-1)*100</f>
        <v>1.6596762503226836</v>
      </c>
      <c r="C152" s="77">
        <f t="shared" ref="C152:D155" si="12">+(I143/C143-1)*100</f>
        <v>2.8770499049639797</v>
      </c>
      <c r="D152" s="77">
        <f t="shared" si="12"/>
        <v>-8.6941123644772915</v>
      </c>
      <c r="E152" s="78">
        <f>+(L143/F143-1)*100</f>
        <v>-0.38189492198049679</v>
      </c>
    </row>
    <row r="153" spans="1:78" s="48" customFormat="1" ht="12" x14ac:dyDescent="0.2">
      <c r="A153" s="55" t="s">
        <v>4</v>
      </c>
      <c r="B153" s="79">
        <f t="shared" ref="B153:B155" si="13">+(H144/B144-1)*100</f>
        <v>1.4101658825524055</v>
      </c>
      <c r="C153" s="80">
        <f t="shared" si="12"/>
        <v>1.6667441468559474</v>
      </c>
      <c r="D153" s="80">
        <f t="shared" si="12"/>
        <v>-6.9062383345105172</v>
      </c>
      <c r="E153" s="81">
        <f t="shared" ref="E153:E155" si="14">+(L144/F144-1)*100</f>
        <v>1.013074224435706</v>
      </c>
    </row>
    <row r="154" spans="1:78" s="48" customFormat="1" ht="12" x14ac:dyDescent="0.2">
      <c r="A154" s="55" t="s">
        <v>5</v>
      </c>
      <c r="B154" s="79">
        <f t="shared" si="13"/>
        <v>1.0840543255140611</v>
      </c>
      <c r="C154" s="80">
        <f t="shared" si="12"/>
        <v>-2.55111213569581</v>
      </c>
      <c r="D154" s="80">
        <f t="shared" si="12"/>
        <v>-7.2898182553005508</v>
      </c>
      <c r="E154" s="81">
        <f t="shared" si="14"/>
        <v>-1.0815948681430099</v>
      </c>
    </row>
    <row r="155" spans="1:78" s="48" customFormat="1" ht="12" x14ac:dyDescent="0.2">
      <c r="A155" s="63" t="s">
        <v>6</v>
      </c>
      <c r="B155" s="82">
        <f t="shared" si="13"/>
        <v>0.65790303692527807</v>
      </c>
      <c r="C155" s="83">
        <f t="shared" si="12"/>
        <v>-2.6770011819769013</v>
      </c>
      <c r="D155" s="83">
        <f t="shared" si="12"/>
        <v>-7.8674462820981672</v>
      </c>
      <c r="E155" s="84">
        <f t="shared" si="14"/>
        <v>-1.8184713815032727</v>
      </c>
    </row>
    <row r="156" spans="1:78" s="48" customFormat="1" ht="12" x14ac:dyDescent="0.2"/>
    <row r="157" spans="1:78" s="48" customFormat="1" x14ac:dyDescent="0.25">
      <c r="B157" s="461" t="s">
        <v>78</v>
      </c>
      <c r="C157" s="462"/>
      <c r="D157" s="462"/>
      <c r="E157" s="462"/>
      <c r="F157" s="463"/>
      <c r="G157" s="461" t="s">
        <v>78</v>
      </c>
      <c r="H157" s="462"/>
      <c r="I157" s="462"/>
      <c r="J157" s="462"/>
      <c r="K157" s="463"/>
    </row>
    <row r="158" spans="1:78" s="48" customFormat="1" x14ac:dyDescent="0.25">
      <c r="B158" s="472" t="str">
        <f>+TEXT(F141,"aaaa")</f>
        <v>2023</v>
      </c>
      <c r="C158" s="473"/>
      <c r="D158" s="473"/>
      <c r="E158" s="473"/>
      <c r="F158" s="474"/>
      <c r="G158" s="472" t="str">
        <f>+TEXT(K141,"aaaa")</f>
        <v>2024</v>
      </c>
      <c r="H158" s="473"/>
      <c r="I158" s="473"/>
      <c r="J158" s="473"/>
      <c r="K158" s="474"/>
    </row>
    <row r="159" spans="1:78" s="48" customFormat="1" ht="84" x14ac:dyDescent="0.2">
      <c r="A159" s="50"/>
      <c r="B159" s="85" t="s">
        <v>73</v>
      </c>
      <c r="C159" s="71" t="s">
        <v>90</v>
      </c>
      <c r="D159" s="71" t="s">
        <v>91</v>
      </c>
      <c r="E159" s="71" t="s">
        <v>92</v>
      </c>
      <c r="F159" s="86" t="s">
        <v>93</v>
      </c>
      <c r="G159" s="87" t="s">
        <v>73</v>
      </c>
      <c r="H159" s="88" t="s">
        <v>90</v>
      </c>
      <c r="I159" s="71" t="s">
        <v>91</v>
      </c>
      <c r="J159" s="88" t="s">
        <v>92</v>
      </c>
      <c r="K159" s="89" t="s">
        <v>93</v>
      </c>
    </row>
    <row r="160" spans="1:78" s="48" customFormat="1" ht="12" x14ac:dyDescent="0.2">
      <c r="A160" s="67" t="s">
        <v>3</v>
      </c>
      <c r="B160" s="76">
        <f>+B143/$F143*100</f>
        <v>57.928219428256256</v>
      </c>
      <c r="C160" s="77">
        <f t="shared" ref="C160:F160" si="15">+C143/$F143*100</f>
        <v>17.953599729779395</v>
      </c>
      <c r="D160" s="77">
        <f t="shared" si="15"/>
        <v>11.764293035594669</v>
      </c>
      <c r="E160" s="77">
        <f t="shared" si="15"/>
        <v>29.717892765374067</v>
      </c>
      <c r="F160" s="78">
        <f t="shared" si="15"/>
        <v>100</v>
      </c>
      <c r="G160" s="76">
        <f>+H143/$L143*100</f>
        <v>59.115399035366408</v>
      </c>
      <c r="H160" s="77">
        <f t="shared" ref="H160:K160" si="16">+I143/$L143*100</f>
        <v>18.540940664628263</v>
      </c>
      <c r="I160" s="77">
        <f t="shared" si="16"/>
        <v>10.782670651867054</v>
      </c>
      <c r="J160" s="77">
        <f t="shared" si="16"/>
        <v>29.323611316495313</v>
      </c>
      <c r="K160" s="78">
        <f t="shared" si="16"/>
        <v>100</v>
      </c>
    </row>
    <row r="161" spans="1:11" s="48" customFormat="1" ht="12" x14ac:dyDescent="0.2">
      <c r="A161" s="55" t="s">
        <v>4</v>
      </c>
      <c r="B161" s="79">
        <f t="shared" ref="B161:F163" si="17">+B144/$F144*100</f>
        <v>50.802102443507266</v>
      </c>
      <c r="C161" s="80">
        <f t="shared" si="17"/>
        <v>19.52906100676794</v>
      </c>
      <c r="D161" s="80">
        <f t="shared" si="17"/>
        <v>10.564164677487408</v>
      </c>
      <c r="E161" s="80">
        <f t="shared" si="17"/>
        <v>30.093225684255348</v>
      </c>
      <c r="F161" s="81">
        <f t="shared" si="17"/>
        <v>100</v>
      </c>
      <c r="G161" s="79">
        <f t="shared" ref="G161:K163" si="18">+H144/$L144*100</f>
        <v>51.001810166987546</v>
      </c>
      <c r="H161" s="80">
        <f t="shared" si="18"/>
        <v>19.655436328885855</v>
      </c>
      <c r="I161" s="80">
        <f t="shared" si="18"/>
        <v>9.7359459281073004</v>
      </c>
      <c r="J161" s="80">
        <f t="shared" si="18"/>
        <v>29.391382256993161</v>
      </c>
      <c r="K161" s="81">
        <f t="shared" si="18"/>
        <v>100</v>
      </c>
    </row>
    <row r="162" spans="1:11" s="48" customFormat="1" ht="12" x14ac:dyDescent="0.2">
      <c r="A162" s="55" t="s">
        <v>5</v>
      </c>
      <c r="B162" s="79">
        <f t="shared" si="17"/>
        <v>51.986746433646239</v>
      </c>
      <c r="C162" s="80">
        <f t="shared" si="17"/>
        <v>28.716256628275406</v>
      </c>
      <c r="D162" s="80">
        <f t="shared" si="17"/>
        <v>9.1432495353745349</v>
      </c>
      <c r="E162" s="80">
        <f t="shared" si="17"/>
        <v>37.859506163649939</v>
      </c>
      <c r="F162" s="81">
        <f t="shared" si="17"/>
        <v>100</v>
      </c>
      <c r="G162" s="79">
        <f t="shared" si="18"/>
        <v>53.124907277877462</v>
      </c>
      <c r="H162" s="80">
        <f t="shared" si="18"/>
        <v>28.289652146344292</v>
      </c>
      <c r="I162" s="80">
        <f t="shared" si="18"/>
        <v>8.569409555600652</v>
      </c>
      <c r="J162" s="80">
        <f t="shared" si="18"/>
        <v>36.859061701944938</v>
      </c>
      <c r="K162" s="81">
        <f t="shared" si="18"/>
        <v>100</v>
      </c>
    </row>
    <row r="163" spans="1:11" s="48" customFormat="1" ht="12" x14ac:dyDescent="0.2">
      <c r="A163" s="63" t="s">
        <v>6</v>
      </c>
      <c r="B163" s="82">
        <f t="shared" si="17"/>
        <v>34.692080155450299</v>
      </c>
      <c r="C163" s="83">
        <f t="shared" si="17"/>
        <v>33.386719939668275</v>
      </c>
      <c r="D163" s="83">
        <f t="shared" si="17"/>
        <v>6.4273853193885273</v>
      </c>
      <c r="E163" s="83">
        <f t="shared" si="17"/>
        <v>39.814105259056802</v>
      </c>
      <c r="F163" s="84">
        <f t="shared" si="17"/>
        <v>100</v>
      </c>
      <c r="G163" s="82">
        <f t="shared" si="18"/>
        <v>35.567097900925134</v>
      </c>
      <c r="H163" s="83">
        <f t="shared" si="18"/>
        <v>33.094776084122387</v>
      </c>
      <c r="I163" s="83">
        <f t="shared" si="18"/>
        <v>6.0313933948330902</v>
      </c>
      <c r="J163" s="83">
        <f t="shared" si="18"/>
        <v>39.126169478955482</v>
      </c>
      <c r="K163" s="84">
        <f t="shared" si="18"/>
        <v>100</v>
      </c>
    </row>
    <row r="164" spans="1:11" s="48" customFormat="1" ht="12" x14ac:dyDescent="0.2"/>
    <row r="165" spans="1:11" s="48" customFormat="1" ht="12" x14ac:dyDescent="0.2"/>
    <row r="166" spans="1:11" s="48" customFormat="1" x14ac:dyDescent="0.25">
      <c r="A166" s="470" t="s">
        <v>94</v>
      </c>
      <c r="B166" s="465"/>
      <c r="C166" s="465"/>
      <c r="D166" s="465"/>
      <c r="E166" s="465"/>
      <c r="F166" s="465"/>
      <c r="G166" s="465"/>
      <c r="H166" s="465"/>
    </row>
    <row r="167" spans="1:11" s="48" customFormat="1" ht="12" x14ac:dyDescent="0.2"/>
    <row r="168" spans="1:11" s="48" customFormat="1" ht="12" x14ac:dyDescent="0.2"/>
    <row r="169" spans="1:11" s="48" customFormat="1" ht="12" x14ac:dyDescent="0.2"/>
    <row r="170" spans="1:11" s="48" customFormat="1" ht="12" x14ac:dyDescent="0.2"/>
    <row r="171" spans="1:11" s="48" customFormat="1" ht="12" x14ac:dyDescent="0.2"/>
    <row r="172" spans="1:11" s="48" customFormat="1" ht="12" x14ac:dyDescent="0.2"/>
    <row r="173" spans="1:11" s="48" customFormat="1" ht="12" x14ac:dyDescent="0.2"/>
    <row r="174" spans="1:11" s="48" customFormat="1" ht="12" x14ac:dyDescent="0.2"/>
    <row r="175" spans="1:11" s="48" customFormat="1" ht="12" x14ac:dyDescent="0.2"/>
    <row r="176" spans="1:11" s="48" customFormat="1" ht="12" x14ac:dyDescent="0.2"/>
    <row r="177" spans="1:12" s="48" customFormat="1" ht="12" x14ac:dyDescent="0.2"/>
    <row r="178" spans="1:12" s="48" customFormat="1" ht="12" x14ac:dyDescent="0.2"/>
    <row r="179" spans="1:12" s="48" customFormat="1" ht="12" x14ac:dyDescent="0.2"/>
    <row r="180" spans="1:12" s="48" customFormat="1" ht="12" x14ac:dyDescent="0.2"/>
    <row r="181" spans="1:12" s="48" customFormat="1" ht="12" x14ac:dyDescent="0.2"/>
    <row r="182" spans="1:12" s="48" customFormat="1" ht="12" x14ac:dyDescent="0.2"/>
    <row r="183" spans="1:12" s="48" customFormat="1" ht="12" x14ac:dyDescent="0.2"/>
    <row r="184" spans="1:12" s="48" customFormat="1" ht="12" x14ac:dyDescent="0.2"/>
    <row r="185" spans="1:12" s="48" customFormat="1" ht="12" x14ac:dyDescent="0.2"/>
    <row r="186" spans="1:12" s="48" customFormat="1" ht="12" x14ac:dyDescent="0.2"/>
    <row r="187" spans="1:12" s="48" customFormat="1" ht="15" customHeight="1" x14ac:dyDescent="0.25">
      <c r="A187" s="470" t="s">
        <v>95</v>
      </c>
      <c r="B187" s="465"/>
      <c r="C187" s="465"/>
      <c r="D187" s="465"/>
      <c r="E187" s="465"/>
      <c r="F187" s="465"/>
      <c r="G187" s="465"/>
      <c r="H187" s="465"/>
      <c r="I187" s="68"/>
      <c r="J187" s="68"/>
      <c r="K187" s="68"/>
      <c r="L187" s="68"/>
    </row>
    <row r="188" spans="1:12" s="48" customFormat="1" ht="12" x14ac:dyDescent="0.2"/>
    <row r="189" spans="1:12" s="48" customFormat="1" ht="12" x14ac:dyDescent="0.2"/>
    <row r="190" spans="1:12" s="48" customFormat="1" ht="12" x14ac:dyDescent="0.2"/>
    <row r="191" spans="1:12" s="48" customFormat="1" ht="12" x14ac:dyDescent="0.2"/>
    <row r="192" spans="1:12" s="48" customFormat="1" ht="12" x14ac:dyDescent="0.2"/>
    <row r="193" s="48" customFormat="1" ht="12" x14ac:dyDescent="0.2"/>
    <row r="194" s="48" customFormat="1" ht="12" x14ac:dyDescent="0.2"/>
    <row r="195" s="48" customFormat="1" ht="12" x14ac:dyDescent="0.2"/>
    <row r="196" s="48" customFormat="1" ht="12" x14ac:dyDescent="0.2"/>
    <row r="197" s="48" customFormat="1" ht="12" x14ac:dyDescent="0.2"/>
    <row r="198" s="48" customFormat="1" ht="12" x14ac:dyDescent="0.2"/>
    <row r="199" s="48" customFormat="1" ht="12" x14ac:dyDescent="0.2"/>
    <row r="200" s="48" customFormat="1" ht="12" x14ac:dyDescent="0.2"/>
    <row r="201" s="48" customFormat="1" ht="12" x14ac:dyDescent="0.2"/>
    <row r="202" s="48" customFormat="1" ht="12" x14ac:dyDescent="0.2"/>
    <row r="203" s="48" customFormat="1" ht="12" x14ac:dyDescent="0.2"/>
    <row r="204" s="48" customFormat="1" ht="12" x14ac:dyDescent="0.2"/>
    <row r="205" s="48" customFormat="1" ht="12" x14ac:dyDescent="0.2"/>
    <row r="206" s="48" customFormat="1" ht="12" x14ac:dyDescent="0.2"/>
    <row r="207" s="48" customFormat="1" ht="12" x14ac:dyDescent="0.2"/>
    <row r="208" s="48" customFormat="1" ht="12" x14ac:dyDescent="0.2"/>
    <row r="209" spans="1:78" s="48" customFormat="1" ht="12" x14ac:dyDescent="0.2">
      <c r="A209" s="48" t="s">
        <v>89</v>
      </c>
    </row>
    <row r="210" spans="1:78" s="48" customFormat="1" ht="12" x14ac:dyDescent="0.2">
      <c r="F210" s="46" t="s">
        <v>70</v>
      </c>
      <c r="G210" s="45"/>
      <c r="K210" s="46" t="s">
        <v>86</v>
      </c>
    </row>
    <row r="211" spans="1:78" s="71" customFormat="1" ht="84" x14ac:dyDescent="0.2">
      <c r="B211" s="71" t="s">
        <v>73</v>
      </c>
      <c r="C211" s="71" t="s">
        <v>90</v>
      </c>
      <c r="D211" s="71" t="s">
        <v>91</v>
      </c>
      <c r="E211" s="71" t="s">
        <v>92</v>
      </c>
      <c r="F211" s="71" t="s">
        <v>93</v>
      </c>
      <c r="H211" s="71" t="s">
        <v>73</v>
      </c>
      <c r="I211" s="71" t="s">
        <v>90</v>
      </c>
      <c r="J211" s="71" t="s">
        <v>91</v>
      </c>
      <c r="K211" s="71" t="s">
        <v>92</v>
      </c>
      <c r="L211" s="71" t="s">
        <v>93</v>
      </c>
    </row>
    <row r="212" spans="1:78" s="48" customFormat="1" ht="12" x14ac:dyDescent="0.2">
      <c r="A212" s="48" t="s">
        <v>3</v>
      </c>
      <c r="B212" s="72">
        <v>2374584</v>
      </c>
      <c r="C212" s="72">
        <v>744764</v>
      </c>
      <c r="D212" s="72">
        <v>433125</v>
      </c>
      <c r="E212" s="72">
        <f>+SUM(C212:D212)</f>
        <v>1177889</v>
      </c>
      <c r="F212" s="72">
        <v>4016862</v>
      </c>
      <c r="G212" s="72"/>
      <c r="H212" s="72">
        <v>2408819</v>
      </c>
      <c r="I212" s="72">
        <v>803482</v>
      </c>
      <c r="J212" s="72">
        <v>416579</v>
      </c>
      <c r="K212" s="72">
        <f>+SUM(I212:J212)</f>
        <v>1220061</v>
      </c>
      <c r="L212" s="72">
        <v>4068078</v>
      </c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  <c r="AL212" s="72"/>
      <c r="AM212" s="72"/>
      <c r="AN212" s="72"/>
      <c r="AO212" s="72"/>
      <c r="AP212" s="72"/>
      <c r="AQ212" s="72"/>
      <c r="AR212" s="72"/>
      <c r="AS212" s="72"/>
      <c r="AT212" s="72"/>
      <c r="AU212" s="72"/>
      <c r="AV212" s="72"/>
      <c r="AW212" s="72"/>
      <c r="AX212" s="72"/>
      <c r="AY212" s="72"/>
      <c r="AZ212" s="72"/>
      <c r="BA212" s="72"/>
      <c r="BB212" s="72"/>
      <c r="BC212" s="72"/>
      <c r="BD212" s="72"/>
      <c r="BE212" s="72"/>
      <c r="BF212" s="72"/>
      <c r="BG212" s="72"/>
      <c r="BH212" s="72"/>
      <c r="BI212" s="72"/>
      <c r="BJ212" s="72"/>
      <c r="BK212" s="72"/>
      <c r="BL212" s="72"/>
      <c r="BM212" s="72"/>
      <c r="BN212" s="72"/>
      <c r="BO212" s="72"/>
      <c r="BP212" s="72"/>
      <c r="BQ212" s="72"/>
      <c r="BR212" s="72"/>
      <c r="BS212" s="72"/>
      <c r="BT212" s="72"/>
      <c r="BU212" s="72"/>
      <c r="BV212" s="72"/>
      <c r="BW212" s="72"/>
      <c r="BX212" s="72"/>
      <c r="BY212" s="72"/>
      <c r="BZ212" s="72"/>
    </row>
    <row r="213" spans="1:78" s="48" customFormat="1" ht="12" x14ac:dyDescent="0.2">
      <c r="A213" s="48" t="s">
        <v>4</v>
      </c>
      <c r="B213" s="72">
        <v>9079457</v>
      </c>
      <c r="C213" s="72">
        <v>3499105</v>
      </c>
      <c r="D213" s="72">
        <v>1733215</v>
      </c>
      <c r="E213" s="72">
        <f>+SUM(C213:D213)</f>
        <v>5232320</v>
      </c>
      <c r="F213" s="72">
        <v>17802225</v>
      </c>
      <c r="G213" s="72"/>
      <c r="H213" s="72">
        <v>9204419</v>
      </c>
      <c r="I213" s="72">
        <v>3623244</v>
      </c>
      <c r="J213" s="72">
        <v>1705766</v>
      </c>
      <c r="K213" s="72">
        <f>+SUM(I213:J213)</f>
        <v>5329010</v>
      </c>
      <c r="L213" s="72">
        <v>18051946</v>
      </c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  <c r="AL213" s="72"/>
      <c r="AM213" s="72"/>
      <c r="AN213" s="72"/>
      <c r="AO213" s="72"/>
      <c r="AP213" s="72"/>
      <c r="AQ213" s="72"/>
      <c r="AR213" s="72"/>
      <c r="AS213" s="72"/>
      <c r="AT213" s="72"/>
      <c r="AU213" s="72"/>
      <c r="AV213" s="72"/>
      <c r="AW213" s="72"/>
      <c r="AX213" s="72"/>
      <c r="AY213" s="72"/>
      <c r="AZ213" s="72"/>
      <c r="BA213" s="72"/>
      <c r="BB213" s="72"/>
      <c r="BC213" s="72"/>
      <c r="BD213" s="72"/>
      <c r="BE213" s="72"/>
      <c r="BF213" s="72"/>
      <c r="BG213" s="72"/>
      <c r="BH213" s="72"/>
      <c r="BI213" s="72"/>
      <c r="BJ213" s="72"/>
      <c r="BK213" s="72"/>
      <c r="BL213" s="72"/>
      <c r="BM213" s="72"/>
      <c r="BN213" s="72"/>
      <c r="BO213" s="72"/>
      <c r="BP213" s="72"/>
      <c r="BQ213" s="72"/>
      <c r="BR213" s="72"/>
      <c r="BS213" s="72"/>
      <c r="BT213" s="72"/>
      <c r="BU213" s="72"/>
      <c r="BV213" s="72"/>
      <c r="BW213" s="72"/>
      <c r="BX213" s="72"/>
      <c r="BY213" s="72"/>
      <c r="BZ213" s="72"/>
    </row>
    <row r="214" spans="1:78" s="48" customFormat="1" ht="12" x14ac:dyDescent="0.2">
      <c r="A214" s="48" t="s">
        <v>5</v>
      </c>
      <c r="B214" s="72">
        <v>132852199</v>
      </c>
      <c r="C214" s="72">
        <v>70745394</v>
      </c>
      <c r="D214" s="72">
        <v>21429965</v>
      </c>
      <c r="E214" s="72">
        <f>+SUM(C214:D214)</f>
        <v>92175359</v>
      </c>
      <c r="F214" s="72">
        <v>250075164</v>
      </c>
      <c r="G214" s="72">
        <v>0</v>
      </c>
      <c r="H214" s="72">
        <v>134936605</v>
      </c>
      <c r="I214" s="72">
        <v>71896262</v>
      </c>
      <c r="J214" s="72">
        <v>21067024</v>
      </c>
      <c r="K214" s="72">
        <f>+SUM(I214:J214)</f>
        <v>92963286</v>
      </c>
      <c r="L214" s="72">
        <v>252748459</v>
      </c>
      <c r="M214" s="72">
        <v>0</v>
      </c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  <c r="AL214" s="72"/>
      <c r="AM214" s="72"/>
      <c r="AN214" s="72"/>
      <c r="AO214" s="72"/>
      <c r="AP214" s="72"/>
      <c r="AQ214" s="72"/>
      <c r="AR214" s="72"/>
      <c r="AS214" s="72"/>
      <c r="AT214" s="72"/>
      <c r="AU214" s="72"/>
      <c r="AV214" s="72"/>
      <c r="AW214" s="72"/>
      <c r="AX214" s="72"/>
      <c r="AY214" s="72"/>
      <c r="AZ214" s="72"/>
      <c r="BA214" s="72"/>
      <c r="BB214" s="72"/>
      <c r="BC214" s="72"/>
      <c r="BD214" s="72"/>
      <c r="BE214" s="72"/>
      <c r="BF214" s="72"/>
      <c r="BG214" s="72"/>
      <c r="BH214" s="72"/>
      <c r="BI214" s="72"/>
      <c r="BJ214" s="72"/>
      <c r="BK214" s="72"/>
      <c r="BL214" s="72"/>
      <c r="BM214" s="72"/>
      <c r="BN214" s="72"/>
      <c r="BO214" s="72"/>
      <c r="BP214" s="72"/>
      <c r="BQ214" s="72"/>
      <c r="BR214" s="72"/>
      <c r="BS214" s="72"/>
      <c r="BT214" s="72"/>
      <c r="BU214" s="72"/>
      <c r="BV214" s="72"/>
      <c r="BW214" s="72"/>
      <c r="BX214" s="72"/>
      <c r="BY214" s="72"/>
      <c r="BZ214" s="72"/>
    </row>
    <row r="215" spans="1:78" s="48" customFormat="1" ht="12" x14ac:dyDescent="0.2">
      <c r="A215" s="48" t="s">
        <v>6</v>
      </c>
      <c r="B215" s="72">
        <v>586899267</v>
      </c>
      <c r="C215" s="72">
        <v>546103027</v>
      </c>
      <c r="D215" s="72">
        <v>99525139</v>
      </c>
      <c r="E215" s="72">
        <f>+SUM(C215:D215)</f>
        <v>645628166</v>
      </c>
      <c r="F215" s="72">
        <v>1650118513</v>
      </c>
      <c r="G215" s="72"/>
      <c r="H215" s="72">
        <v>594990953</v>
      </c>
      <c r="I215" s="72">
        <v>555044294</v>
      </c>
      <c r="J215" s="72">
        <v>97025045</v>
      </c>
      <c r="K215" s="72">
        <f>+SUM(I215:J215)</f>
        <v>652069339</v>
      </c>
      <c r="L215" s="72">
        <v>1674990793</v>
      </c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  <c r="AL215" s="72"/>
      <c r="AM215" s="72"/>
      <c r="AN215" s="72"/>
      <c r="AO215" s="72"/>
      <c r="AP215" s="72"/>
      <c r="AQ215" s="72"/>
      <c r="AR215" s="72"/>
      <c r="AS215" s="72"/>
      <c r="AT215" s="72"/>
      <c r="AU215" s="72"/>
      <c r="AV215" s="72"/>
      <c r="AW215" s="72"/>
      <c r="AX215" s="72"/>
      <c r="AY215" s="72"/>
      <c r="AZ215" s="72"/>
      <c r="BA215" s="72"/>
      <c r="BB215" s="72"/>
      <c r="BC215" s="72"/>
      <c r="BD215" s="72"/>
      <c r="BE215" s="72"/>
      <c r="BF215" s="72"/>
      <c r="BG215" s="72"/>
      <c r="BH215" s="72"/>
      <c r="BI215" s="72"/>
      <c r="BJ215" s="72"/>
      <c r="BK215" s="72"/>
      <c r="BL215" s="72"/>
      <c r="BM215" s="72"/>
      <c r="BN215" s="72"/>
      <c r="BO215" s="72"/>
      <c r="BP215" s="72"/>
      <c r="BQ215" s="72"/>
      <c r="BR215" s="72"/>
      <c r="BS215" s="72"/>
      <c r="BT215" s="72"/>
      <c r="BU215" s="72"/>
      <c r="BV215" s="72"/>
      <c r="BW215" s="72"/>
      <c r="BX215" s="72"/>
      <c r="BY215" s="72"/>
      <c r="BZ215" s="72"/>
    </row>
    <row r="216" spans="1:78" s="48" customFormat="1" ht="12" x14ac:dyDescent="0.2"/>
    <row r="217" spans="1:78" s="48" customFormat="1" ht="12" x14ac:dyDescent="0.2"/>
    <row r="218" spans="1:78" s="48" customFormat="1" x14ac:dyDescent="0.25">
      <c r="B218" s="461" t="s">
        <v>76</v>
      </c>
      <c r="C218" s="462"/>
      <c r="D218" s="462"/>
      <c r="E218" s="463"/>
    </row>
    <row r="219" spans="1:78" s="48" customFormat="1" x14ac:dyDescent="0.25">
      <c r="B219" s="472" t="str">
        <f>+TEXT(F210,"aaaa")&amp;-TEXT(K210,"aaaa")</f>
        <v>2024-2025</v>
      </c>
      <c r="C219" s="473"/>
      <c r="D219" s="473"/>
      <c r="E219" s="474"/>
    </row>
    <row r="220" spans="1:78" s="48" customFormat="1" ht="60" x14ac:dyDescent="0.2">
      <c r="A220" s="50"/>
      <c r="B220" s="73" t="s">
        <v>73</v>
      </c>
      <c r="C220" s="74" t="s">
        <v>90</v>
      </c>
      <c r="D220" s="74" t="s">
        <v>91</v>
      </c>
      <c r="E220" s="75" t="s">
        <v>93</v>
      </c>
    </row>
    <row r="221" spans="1:78" s="48" customFormat="1" ht="12" x14ac:dyDescent="0.2">
      <c r="A221" s="67" t="s">
        <v>3</v>
      </c>
      <c r="B221" s="76">
        <f>+(H212/B212-1)*100</f>
        <v>1.4417262139389431</v>
      </c>
      <c r="C221" s="77">
        <f t="shared" ref="C221:D224" si="19">+(I212/C212-1)*100</f>
        <v>7.8841082544269137</v>
      </c>
      <c r="D221" s="77">
        <f t="shared" si="19"/>
        <v>-3.8201443001443014</v>
      </c>
      <c r="E221" s="78">
        <f>+(L212/F212-1)*100</f>
        <v>1.2750251315579275</v>
      </c>
    </row>
    <row r="222" spans="1:78" s="48" customFormat="1" ht="12" x14ac:dyDescent="0.2">
      <c r="A222" s="55" t="s">
        <v>4</v>
      </c>
      <c r="B222" s="79">
        <f t="shared" ref="B222:B224" si="20">+(H213/B213-1)*100</f>
        <v>1.3763157862854536</v>
      </c>
      <c r="C222" s="80">
        <f t="shared" si="19"/>
        <v>3.5477357781489749</v>
      </c>
      <c r="D222" s="80">
        <f t="shared" si="19"/>
        <v>-1.5837042721185801</v>
      </c>
      <c r="E222" s="81">
        <f t="shared" ref="E222:E224" si="21">+(L213/F213-1)*100</f>
        <v>1.4027516223393377</v>
      </c>
    </row>
    <row r="223" spans="1:78" s="48" customFormat="1" ht="12" x14ac:dyDescent="0.2">
      <c r="A223" s="55" t="s">
        <v>5</v>
      </c>
      <c r="B223" s="79">
        <f t="shared" si="20"/>
        <v>1.5689661260330334</v>
      </c>
      <c r="C223" s="80">
        <f t="shared" si="19"/>
        <v>1.6267744582778132</v>
      </c>
      <c r="D223" s="80">
        <f t="shared" si="19"/>
        <v>-1.6936145252687052</v>
      </c>
      <c r="E223" s="81">
        <f t="shared" si="21"/>
        <v>1.0689965997582984</v>
      </c>
    </row>
    <row r="224" spans="1:78" s="48" customFormat="1" ht="12" x14ac:dyDescent="0.2">
      <c r="A224" s="63" t="s">
        <v>6</v>
      </c>
      <c r="B224" s="82">
        <f t="shared" si="20"/>
        <v>1.3787180279439593</v>
      </c>
      <c r="C224" s="83">
        <f t="shared" si="19"/>
        <v>1.637285742420902</v>
      </c>
      <c r="D224" s="83">
        <f t="shared" si="19"/>
        <v>-2.5120226157132053</v>
      </c>
      <c r="E224" s="84">
        <f t="shared" si="21"/>
        <v>1.5073026454797356</v>
      </c>
    </row>
    <row r="225" spans="1:11" s="48" customFormat="1" ht="12" x14ac:dyDescent="0.2"/>
    <row r="226" spans="1:11" s="48" customFormat="1" x14ac:dyDescent="0.25">
      <c r="B226" s="461" t="s">
        <v>78</v>
      </c>
      <c r="C226" s="462"/>
      <c r="D226" s="462"/>
      <c r="E226" s="462"/>
      <c r="F226" s="463"/>
      <c r="G226" s="461" t="s">
        <v>78</v>
      </c>
      <c r="H226" s="462"/>
      <c r="I226" s="462"/>
      <c r="J226" s="462"/>
      <c r="K226" s="463"/>
    </row>
    <row r="227" spans="1:11" s="48" customFormat="1" x14ac:dyDescent="0.25">
      <c r="B227" s="472" t="str">
        <f>+TEXT(F210,"aaaa")</f>
        <v>2024</v>
      </c>
      <c r="C227" s="473"/>
      <c r="D227" s="473"/>
      <c r="E227" s="473"/>
      <c r="F227" s="474"/>
      <c r="G227" s="472" t="str">
        <f>+TEXT(K210,"aaaa")</f>
        <v>2025</v>
      </c>
      <c r="H227" s="473"/>
      <c r="I227" s="473"/>
      <c r="J227" s="473"/>
      <c r="K227" s="474"/>
    </row>
    <row r="228" spans="1:11" s="48" customFormat="1" ht="84" x14ac:dyDescent="0.2">
      <c r="A228" s="50"/>
      <c r="B228" s="85" t="s">
        <v>73</v>
      </c>
      <c r="C228" s="71" t="s">
        <v>90</v>
      </c>
      <c r="D228" s="71" t="s">
        <v>91</v>
      </c>
      <c r="E228" s="71" t="s">
        <v>92</v>
      </c>
      <c r="F228" s="86" t="s">
        <v>93</v>
      </c>
      <c r="G228" s="87" t="s">
        <v>73</v>
      </c>
      <c r="H228" s="88" t="s">
        <v>90</v>
      </c>
      <c r="I228" s="71" t="s">
        <v>91</v>
      </c>
      <c r="J228" s="88" t="s">
        <v>92</v>
      </c>
      <c r="K228" s="89" t="s">
        <v>93</v>
      </c>
    </row>
    <row r="229" spans="1:11" s="48" customFormat="1" ht="12" x14ac:dyDescent="0.2">
      <c r="A229" s="67" t="s">
        <v>3</v>
      </c>
      <c r="B229" s="76">
        <f>+B212/$F212*100</f>
        <v>59.115399035366408</v>
      </c>
      <c r="C229" s="77">
        <f>+C212/$F212*100</f>
        <v>18.540940664628263</v>
      </c>
      <c r="D229" s="77">
        <f>+D212/$F212*100</f>
        <v>10.782670651867054</v>
      </c>
      <c r="E229" s="77">
        <f>+E212/$F212*100</f>
        <v>29.323611316495313</v>
      </c>
      <c r="F229" s="78">
        <f>+F212/$F212*100</f>
        <v>100</v>
      </c>
      <c r="G229" s="76">
        <f>+H212/$L212*100</f>
        <v>59.212704377841327</v>
      </c>
      <c r="H229" s="77">
        <f t="shared" ref="H229:K232" si="22">+I212/$L212*100</f>
        <v>19.750899564855935</v>
      </c>
      <c r="I229" s="77">
        <f t="shared" si="22"/>
        <v>10.240192051381513</v>
      </c>
      <c r="J229" s="77">
        <f t="shared" si="22"/>
        <v>29.991091616237448</v>
      </c>
      <c r="K229" s="78">
        <f t="shared" si="22"/>
        <v>100</v>
      </c>
    </row>
    <row r="230" spans="1:11" s="48" customFormat="1" ht="12" x14ac:dyDescent="0.2">
      <c r="A230" s="55" t="s">
        <v>4</v>
      </c>
      <c r="B230" s="79">
        <f t="shared" ref="B230:F232" si="23">+B213/$F213*100</f>
        <v>51.001810166987546</v>
      </c>
      <c r="C230" s="80">
        <f t="shared" si="23"/>
        <v>19.655436328885855</v>
      </c>
      <c r="D230" s="80">
        <f t="shared" si="23"/>
        <v>9.7359459281073004</v>
      </c>
      <c r="E230" s="80">
        <f t="shared" si="23"/>
        <v>29.391382256993161</v>
      </c>
      <c r="F230" s="81">
        <f t="shared" si="23"/>
        <v>100</v>
      </c>
      <c r="G230" s="79">
        <f t="shared" ref="G230:G232" si="24">+H213/$L213*100</f>
        <v>50.988513925313093</v>
      </c>
      <c r="H230" s="80">
        <f t="shared" si="22"/>
        <v>20.071210051259847</v>
      </c>
      <c r="I230" s="80">
        <f t="shared" si="22"/>
        <v>9.4492084122121796</v>
      </c>
      <c r="J230" s="80">
        <f t="shared" si="22"/>
        <v>29.520418463472026</v>
      </c>
      <c r="K230" s="81">
        <f t="shared" si="22"/>
        <v>100</v>
      </c>
    </row>
    <row r="231" spans="1:11" s="48" customFormat="1" ht="12" x14ac:dyDescent="0.2">
      <c r="A231" s="55" t="s">
        <v>5</v>
      </c>
      <c r="B231" s="79">
        <f t="shared" si="23"/>
        <v>53.124907277877462</v>
      </c>
      <c r="C231" s="80">
        <f t="shared" si="23"/>
        <v>28.289652146344292</v>
      </c>
      <c r="D231" s="80">
        <f t="shared" si="23"/>
        <v>8.569409555600652</v>
      </c>
      <c r="E231" s="80">
        <f t="shared" si="23"/>
        <v>36.859061701944938</v>
      </c>
      <c r="F231" s="81">
        <f t="shared" si="23"/>
        <v>100</v>
      </c>
      <c r="G231" s="79">
        <f t="shared" si="24"/>
        <v>53.387706312385475</v>
      </c>
      <c r="H231" s="80">
        <f t="shared" si="22"/>
        <v>28.445776597197771</v>
      </c>
      <c r="I231" s="80">
        <f t="shared" si="22"/>
        <v>8.3351740633164457</v>
      </c>
      <c r="J231" s="80">
        <f t="shared" si="22"/>
        <v>36.780950660514215</v>
      </c>
      <c r="K231" s="81">
        <f t="shared" si="22"/>
        <v>100</v>
      </c>
    </row>
    <row r="232" spans="1:11" s="48" customFormat="1" ht="12" x14ac:dyDescent="0.2">
      <c r="A232" s="63" t="s">
        <v>6</v>
      </c>
      <c r="B232" s="82">
        <f t="shared" si="23"/>
        <v>35.567097900925134</v>
      </c>
      <c r="C232" s="83">
        <f t="shared" si="23"/>
        <v>33.094776084122387</v>
      </c>
      <c r="D232" s="83">
        <f t="shared" si="23"/>
        <v>6.0313933948330902</v>
      </c>
      <c r="E232" s="83">
        <f t="shared" si="23"/>
        <v>39.126169478955482</v>
      </c>
      <c r="F232" s="84">
        <f t="shared" si="23"/>
        <v>100</v>
      </c>
      <c r="G232" s="82">
        <f t="shared" si="24"/>
        <v>35.522043194896533</v>
      </c>
      <c r="H232" s="83">
        <f t="shared" si="22"/>
        <v>33.137154921662905</v>
      </c>
      <c r="I232" s="83">
        <f t="shared" si="22"/>
        <v>5.7925718401247357</v>
      </c>
      <c r="J232" s="83">
        <f t="shared" si="22"/>
        <v>38.929726761787641</v>
      </c>
      <c r="K232" s="84">
        <f t="shared" si="22"/>
        <v>100</v>
      </c>
    </row>
    <row r="233" spans="1:11" s="48" customFormat="1" ht="12" x14ac:dyDescent="0.2"/>
    <row r="234" spans="1:11" s="48" customFormat="1" ht="12" x14ac:dyDescent="0.2"/>
    <row r="235" spans="1:11" s="48" customFormat="1" ht="15" customHeight="1" x14ac:dyDescent="0.25">
      <c r="A235" s="470" t="s">
        <v>96</v>
      </c>
      <c r="B235" s="465"/>
      <c r="C235" s="465"/>
      <c r="D235" s="465"/>
      <c r="E235" s="465"/>
      <c r="F235" s="465"/>
      <c r="G235" s="465"/>
      <c r="H235" s="465"/>
    </row>
    <row r="236" spans="1:11" s="48" customFormat="1" ht="12" x14ac:dyDescent="0.2"/>
    <row r="237" spans="1:11" s="48" customFormat="1" ht="12" x14ac:dyDescent="0.2"/>
    <row r="238" spans="1:11" s="48" customFormat="1" ht="12" x14ac:dyDescent="0.2"/>
    <row r="239" spans="1:11" s="48" customFormat="1" ht="12" x14ac:dyDescent="0.2"/>
    <row r="240" spans="1:11" s="48" customFormat="1" ht="12" x14ac:dyDescent="0.2"/>
    <row r="241" spans="1:8" s="48" customFormat="1" ht="12" x14ac:dyDescent="0.2"/>
    <row r="242" spans="1:8" s="48" customFormat="1" ht="12" x14ac:dyDescent="0.2"/>
    <row r="243" spans="1:8" s="48" customFormat="1" ht="12" x14ac:dyDescent="0.2"/>
    <row r="244" spans="1:8" s="48" customFormat="1" ht="12" x14ac:dyDescent="0.2"/>
    <row r="245" spans="1:8" s="48" customFormat="1" ht="12" x14ac:dyDescent="0.2"/>
    <row r="246" spans="1:8" s="48" customFormat="1" ht="12" x14ac:dyDescent="0.2"/>
    <row r="247" spans="1:8" s="48" customFormat="1" ht="12" x14ac:dyDescent="0.2"/>
    <row r="248" spans="1:8" s="48" customFormat="1" ht="12" x14ac:dyDescent="0.2"/>
    <row r="249" spans="1:8" s="48" customFormat="1" ht="12" x14ac:dyDescent="0.2"/>
    <row r="250" spans="1:8" s="48" customFormat="1" ht="12" x14ac:dyDescent="0.2"/>
    <row r="251" spans="1:8" s="48" customFormat="1" ht="12" x14ac:dyDescent="0.2"/>
    <row r="252" spans="1:8" s="48" customFormat="1" ht="12" x14ac:dyDescent="0.2"/>
    <row r="253" spans="1:8" s="48" customFormat="1" ht="12" x14ac:dyDescent="0.2"/>
    <row r="254" spans="1:8" s="48" customFormat="1" ht="12" x14ac:dyDescent="0.2"/>
    <row r="255" spans="1:8" s="48" customFormat="1" ht="12" x14ac:dyDescent="0.2"/>
    <row r="256" spans="1:8" s="48" customFormat="1" ht="15" customHeight="1" x14ac:dyDescent="0.25">
      <c r="A256" s="470" t="s">
        <v>97</v>
      </c>
      <c r="B256" s="465"/>
      <c r="C256" s="465"/>
      <c r="D256" s="465"/>
      <c r="E256" s="465"/>
      <c r="F256" s="465"/>
      <c r="G256" s="465"/>
      <c r="H256" s="465"/>
    </row>
    <row r="257" s="48" customFormat="1" ht="12" x14ac:dyDescent="0.2"/>
    <row r="258" s="48" customFormat="1" ht="12" x14ac:dyDescent="0.2"/>
    <row r="259" s="48" customFormat="1" ht="12" x14ac:dyDescent="0.2"/>
    <row r="260" s="48" customFormat="1" ht="12" x14ac:dyDescent="0.2"/>
    <row r="261" s="48" customFormat="1" ht="12" x14ac:dyDescent="0.2"/>
    <row r="262" s="48" customFormat="1" ht="12" x14ac:dyDescent="0.2"/>
    <row r="263" s="48" customFormat="1" ht="12" x14ac:dyDescent="0.2"/>
    <row r="264" s="48" customFormat="1" ht="12" x14ac:dyDescent="0.2"/>
    <row r="265" s="48" customFormat="1" ht="12" x14ac:dyDescent="0.2"/>
    <row r="266" s="48" customFormat="1" ht="12" x14ac:dyDescent="0.2"/>
    <row r="267" s="48" customFormat="1" ht="12" x14ac:dyDescent="0.2"/>
    <row r="268" s="48" customFormat="1" ht="12" x14ac:dyDescent="0.2"/>
    <row r="269" s="48" customFormat="1" ht="12" x14ac:dyDescent="0.2"/>
    <row r="270" s="48" customFormat="1" ht="12" x14ac:dyDescent="0.2"/>
    <row r="271" s="48" customFormat="1" ht="12" x14ac:dyDescent="0.2"/>
    <row r="272" s="48" customFormat="1" ht="12" x14ac:dyDescent="0.2"/>
    <row r="273" spans="1:13" s="48" customFormat="1" ht="12" x14ac:dyDescent="0.2"/>
    <row r="274" spans="1:13" s="48" customFormat="1" ht="12" x14ac:dyDescent="0.2"/>
    <row r="275" spans="1:13" s="48" customFormat="1" ht="12" x14ac:dyDescent="0.2"/>
    <row r="276" spans="1:13" s="48" customFormat="1" ht="12" x14ac:dyDescent="0.2">
      <c r="A276" s="48" t="s">
        <v>89</v>
      </c>
    </row>
    <row r="277" spans="1:13" s="48" customFormat="1" ht="12" x14ac:dyDescent="0.2">
      <c r="B277" s="46"/>
      <c r="C277" s="45"/>
      <c r="F277" s="48" t="s">
        <v>69</v>
      </c>
      <c r="H277" s="46"/>
      <c r="K277" s="48" t="s">
        <v>70</v>
      </c>
    </row>
    <row r="278" spans="1:13" s="48" customFormat="1" ht="12" x14ac:dyDescent="0.2">
      <c r="A278" s="48" t="s">
        <v>71</v>
      </c>
      <c r="B278" s="54" t="s">
        <v>98</v>
      </c>
      <c r="C278" s="54" t="s">
        <v>99</v>
      </c>
      <c r="D278" s="54" t="s">
        <v>100</v>
      </c>
      <c r="E278" s="54" t="s">
        <v>34</v>
      </c>
      <c r="F278" s="48" t="s">
        <v>68</v>
      </c>
      <c r="H278" s="48" t="s">
        <v>98</v>
      </c>
      <c r="I278" s="48" t="s">
        <v>99</v>
      </c>
      <c r="J278" s="48" t="s">
        <v>100</v>
      </c>
      <c r="K278" s="48" t="s">
        <v>34</v>
      </c>
      <c r="L278" s="48" t="s">
        <v>68</v>
      </c>
    </row>
    <row r="279" spans="1:13" s="48" customFormat="1" ht="12" x14ac:dyDescent="0.2">
      <c r="A279" s="48" t="s">
        <v>3</v>
      </c>
      <c r="B279" s="72">
        <v>161467</v>
      </c>
      <c r="C279" s="72">
        <v>124529</v>
      </c>
      <c r="D279" s="72">
        <v>823157</v>
      </c>
      <c r="E279" s="72">
        <f>+F279-SUM(B279:D279)</f>
        <v>89150</v>
      </c>
      <c r="F279" s="72">
        <v>1198303</v>
      </c>
      <c r="G279" s="72"/>
      <c r="H279" s="72">
        <v>160913</v>
      </c>
      <c r="I279" s="72">
        <v>114008</v>
      </c>
      <c r="J279" s="72">
        <v>807305</v>
      </c>
      <c r="K279" s="72">
        <f>+L279-SUM(H279:J279)</f>
        <v>95663</v>
      </c>
      <c r="L279" s="72">
        <v>1177889</v>
      </c>
      <c r="M279" s="72"/>
    </row>
    <row r="280" spans="1:13" s="48" customFormat="1" ht="12" x14ac:dyDescent="0.2">
      <c r="A280" s="48" t="s">
        <v>4</v>
      </c>
      <c r="B280" s="72">
        <v>897092</v>
      </c>
      <c r="C280" s="72">
        <v>573658</v>
      </c>
      <c r="D280" s="72">
        <v>3254245</v>
      </c>
      <c r="E280" s="72">
        <f>+F280-SUM(B280:D280)</f>
        <v>578539</v>
      </c>
      <c r="F280" s="72">
        <v>5303534</v>
      </c>
      <c r="G280" s="72"/>
      <c r="H280" s="72">
        <v>912284</v>
      </c>
      <c r="I280" s="72">
        <v>548593</v>
      </c>
      <c r="J280" s="72">
        <v>3199832</v>
      </c>
      <c r="K280" s="72">
        <f>+L280-SUM(H280:J280)</f>
        <v>571611</v>
      </c>
      <c r="L280" s="72">
        <v>5232320</v>
      </c>
      <c r="M280" s="72"/>
    </row>
    <row r="281" spans="1:13" s="48" customFormat="1" ht="12" x14ac:dyDescent="0.2">
      <c r="A281" s="48" t="s">
        <v>5</v>
      </c>
      <c r="B281" s="72">
        <v>23986149</v>
      </c>
      <c r="C281" s="72">
        <v>9936863</v>
      </c>
      <c r="D281" s="72">
        <v>54468445</v>
      </c>
      <c r="E281" s="72">
        <f>+F281-SUM(B281:D281)</f>
        <v>7320989</v>
      </c>
      <c r="F281" s="72">
        <v>95712446</v>
      </c>
      <c r="G281" s="72"/>
      <c r="H281" s="72">
        <v>23029457</v>
      </c>
      <c r="I281" s="72">
        <v>9136543</v>
      </c>
      <c r="J281" s="72">
        <v>52773484</v>
      </c>
      <c r="K281" s="72">
        <f>+L281-SUM(H281:J281)</f>
        <v>7235875</v>
      </c>
      <c r="L281" s="72">
        <v>92175359</v>
      </c>
      <c r="M281" s="72">
        <v>0</v>
      </c>
    </row>
    <row r="282" spans="1:13" s="48" customFormat="1" ht="12" x14ac:dyDescent="0.2">
      <c r="A282" s="48" t="s">
        <v>6</v>
      </c>
      <c r="B282" s="72">
        <v>212994833</v>
      </c>
      <c r="C282" s="72">
        <v>55908633</v>
      </c>
      <c r="D282" s="72">
        <v>361694200</v>
      </c>
      <c r="E282" s="72">
        <f>+F282-SUM(B282:D282)</f>
        <v>38550527</v>
      </c>
      <c r="F282" s="72">
        <v>669148193</v>
      </c>
      <c r="G282" s="72"/>
      <c r="H282" s="72">
        <v>205747146</v>
      </c>
      <c r="I282" s="72">
        <v>51533124</v>
      </c>
      <c r="J282" s="72">
        <v>351039771</v>
      </c>
      <c r="K282" s="72">
        <f>+L282-SUM(H282:J282)</f>
        <v>37308125</v>
      </c>
      <c r="L282" s="72">
        <v>645628166</v>
      </c>
      <c r="M282" s="72"/>
    </row>
    <row r="283" spans="1:13" s="48" customFormat="1" ht="12" x14ac:dyDescent="0.2"/>
    <row r="284" spans="1:13" s="48" customFormat="1" ht="12" x14ac:dyDescent="0.2"/>
    <row r="285" spans="1:13" s="48" customFormat="1" x14ac:dyDescent="0.25">
      <c r="B285" s="461" t="s">
        <v>101</v>
      </c>
      <c r="C285" s="462"/>
      <c r="D285" s="462"/>
      <c r="E285" s="463"/>
    </row>
    <row r="286" spans="1:13" s="48" customFormat="1" x14ac:dyDescent="0.25">
      <c r="B286" s="464" t="str">
        <f>+TEXT(F277,"aaaa")&amp;-TEXT(K277,"aaaa")</f>
        <v>2023-2024</v>
      </c>
      <c r="C286" s="465"/>
      <c r="D286" s="465"/>
      <c r="E286" s="466"/>
    </row>
    <row r="287" spans="1:13" s="48" customFormat="1" ht="12" x14ac:dyDescent="0.2">
      <c r="A287" s="50"/>
      <c r="B287" s="90" t="s">
        <v>98</v>
      </c>
      <c r="C287" s="91" t="s">
        <v>99</v>
      </c>
      <c r="D287" s="91" t="s">
        <v>100</v>
      </c>
      <c r="E287" s="92" t="s">
        <v>68</v>
      </c>
    </row>
    <row r="288" spans="1:13" s="48" customFormat="1" ht="12" x14ac:dyDescent="0.2">
      <c r="A288" s="55" t="s">
        <v>3</v>
      </c>
      <c r="B288" s="93">
        <f>+(H279/B279-1)*100</f>
        <v>-0.3431041636990817</v>
      </c>
      <c r="C288" s="94">
        <f>+(I279/C279-1)*100</f>
        <v>-8.4486344546250258</v>
      </c>
      <c r="D288" s="94">
        <f>+(J279/D279-1)*100</f>
        <v>-1.925756568916992</v>
      </c>
      <c r="E288" s="95">
        <f>+(L279/F279-1)*100</f>
        <v>-1.7035758067867612</v>
      </c>
    </row>
    <row r="289" spans="1:9" s="48" customFormat="1" ht="12" x14ac:dyDescent="0.2">
      <c r="A289" s="55" t="s">
        <v>4</v>
      </c>
      <c r="B289" s="93">
        <f t="shared" ref="B289:D291" si="25">+(H280/B280-1)*100</f>
        <v>1.6934717955348955</v>
      </c>
      <c r="C289" s="94">
        <f t="shared" si="25"/>
        <v>-4.3693280665483609</v>
      </c>
      <c r="D289" s="94">
        <f t="shared" si="25"/>
        <v>-1.6720621833943072</v>
      </c>
      <c r="E289" s="95">
        <f t="shared" ref="E289:E291" si="26">+(L280/F280-1)*100</f>
        <v>-1.3427650317693773</v>
      </c>
    </row>
    <row r="290" spans="1:9" s="48" customFormat="1" ht="12" x14ac:dyDescent="0.2">
      <c r="A290" s="55" t="s">
        <v>5</v>
      </c>
      <c r="B290" s="93">
        <f t="shared" si="25"/>
        <v>-3.9885185404293089</v>
      </c>
      <c r="C290" s="94">
        <f t="shared" si="25"/>
        <v>-8.0540508609205919</v>
      </c>
      <c r="D290" s="94">
        <f t="shared" si="25"/>
        <v>-3.111821899817413</v>
      </c>
      <c r="E290" s="95">
        <f t="shared" si="26"/>
        <v>-3.6955350613440574</v>
      </c>
    </row>
    <row r="291" spans="1:9" s="48" customFormat="1" ht="12" x14ac:dyDescent="0.2">
      <c r="A291" s="63" t="s">
        <v>6</v>
      </c>
      <c r="B291" s="96">
        <f t="shared" si="25"/>
        <v>-3.4027524977566004</v>
      </c>
      <c r="C291" s="97">
        <f t="shared" si="25"/>
        <v>-7.8261777568412345</v>
      </c>
      <c r="D291" s="97">
        <f t="shared" si="25"/>
        <v>-2.945700815772001</v>
      </c>
      <c r="E291" s="98">
        <f t="shared" si="26"/>
        <v>-3.5149204983357052</v>
      </c>
    </row>
    <row r="292" spans="1:9" s="48" customFormat="1" ht="12" x14ac:dyDescent="0.2"/>
    <row r="293" spans="1:9" s="48" customFormat="1" x14ac:dyDescent="0.25">
      <c r="B293" s="461" t="s">
        <v>78</v>
      </c>
      <c r="C293" s="462"/>
      <c r="D293" s="462"/>
      <c r="E293" s="463"/>
      <c r="F293" s="461" t="s">
        <v>78</v>
      </c>
      <c r="G293" s="462"/>
      <c r="H293" s="462"/>
      <c r="I293" s="463"/>
    </row>
    <row r="294" spans="1:9" s="48" customFormat="1" x14ac:dyDescent="0.25">
      <c r="B294" s="472" t="str">
        <f>+TEXT(F277,"aaaa")</f>
        <v>2023</v>
      </c>
      <c r="C294" s="473"/>
      <c r="D294" s="473"/>
      <c r="E294" s="474"/>
      <c r="F294" s="472" t="str">
        <f>+TEXT(K277,"aaaa")</f>
        <v>2024</v>
      </c>
      <c r="G294" s="473"/>
      <c r="H294" s="473"/>
      <c r="I294" s="474"/>
    </row>
    <row r="295" spans="1:9" s="48" customFormat="1" ht="12" x14ac:dyDescent="0.2">
      <c r="A295" s="99"/>
      <c r="B295" s="100" t="s">
        <v>98</v>
      </c>
      <c r="C295" s="54" t="s">
        <v>99</v>
      </c>
      <c r="D295" s="54" t="s">
        <v>100</v>
      </c>
      <c r="E295" s="101" t="s">
        <v>34</v>
      </c>
      <c r="F295" s="102" t="s">
        <v>98</v>
      </c>
      <c r="G295" s="103" t="s">
        <v>99</v>
      </c>
      <c r="H295" s="103" t="s">
        <v>100</v>
      </c>
      <c r="I295" s="104" t="s">
        <v>34</v>
      </c>
    </row>
    <row r="296" spans="1:9" s="48" customFormat="1" ht="12" x14ac:dyDescent="0.2">
      <c r="A296" s="55" t="s">
        <v>3</v>
      </c>
      <c r="B296" s="105">
        <f>+B279/$F279*100</f>
        <v>13.474638718254065</v>
      </c>
      <c r="C296" s="106">
        <f t="shared" ref="C296:D296" si="27">+C279/$F279*100</f>
        <v>10.392112846250072</v>
      </c>
      <c r="D296" s="106">
        <f t="shared" si="27"/>
        <v>68.693560810579626</v>
      </c>
      <c r="E296" s="107">
        <f>+E279/$F279*100</f>
        <v>7.4396876249162354</v>
      </c>
      <c r="F296" s="105">
        <f>+H279/$L279*100</f>
        <v>13.661134453246444</v>
      </c>
      <c r="G296" s="106">
        <f t="shared" ref="G296:I299" si="28">+I279/$L279*100</f>
        <v>9.6790105009894827</v>
      </c>
      <c r="H296" s="106">
        <f t="shared" si="28"/>
        <v>68.538291808481105</v>
      </c>
      <c r="I296" s="107">
        <f t="shared" si="28"/>
        <v>8.1215632372829702</v>
      </c>
    </row>
    <row r="297" spans="1:9" s="48" customFormat="1" ht="12" x14ac:dyDescent="0.2">
      <c r="A297" s="55" t="s">
        <v>4</v>
      </c>
      <c r="B297" s="93">
        <f t="shared" ref="B297:E299" si="29">+B280/$F280*100</f>
        <v>16.914985366361375</v>
      </c>
      <c r="C297" s="94">
        <f t="shared" si="29"/>
        <v>10.816523472839053</v>
      </c>
      <c r="D297" s="94">
        <f t="shared" si="29"/>
        <v>61.3599347152295</v>
      </c>
      <c r="E297" s="95">
        <f t="shared" si="29"/>
        <v>10.908556445570067</v>
      </c>
      <c r="F297" s="93">
        <f t="shared" ref="F297:F299" si="30">+H280/$L280*100</f>
        <v>17.435554400342486</v>
      </c>
      <c r="G297" s="94">
        <f t="shared" si="28"/>
        <v>10.48469894807657</v>
      </c>
      <c r="H297" s="94">
        <f t="shared" si="28"/>
        <v>61.155128126720079</v>
      </c>
      <c r="I297" s="95">
        <f t="shared" si="28"/>
        <v>10.924618524860865</v>
      </c>
    </row>
    <row r="298" spans="1:9" s="48" customFormat="1" ht="12" x14ac:dyDescent="0.2">
      <c r="A298" s="55" t="s">
        <v>5</v>
      </c>
      <c r="B298" s="93">
        <f t="shared" si="29"/>
        <v>25.060637359534205</v>
      </c>
      <c r="C298" s="94">
        <f t="shared" si="29"/>
        <v>10.381996715453285</v>
      </c>
      <c r="D298" s="94">
        <f t="shared" si="29"/>
        <v>56.908424427895199</v>
      </c>
      <c r="E298" s="95">
        <f t="shared" si="29"/>
        <v>7.6489414971173133</v>
      </c>
      <c r="F298" s="93">
        <f t="shared" si="30"/>
        <v>24.984396317892291</v>
      </c>
      <c r="G298" s="94">
        <f t="shared" si="28"/>
        <v>9.9121317227524983</v>
      </c>
      <c r="H298" s="94">
        <f t="shared" si="28"/>
        <v>57.253353360956261</v>
      </c>
      <c r="I298" s="95">
        <f t="shared" si="28"/>
        <v>7.8501185983989501</v>
      </c>
    </row>
    <row r="299" spans="1:9" s="48" customFormat="1" ht="12" x14ac:dyDescent="0.2">
      <c r="A299" s="63" t="s">
        <v>6</v>
      </c>
      <c r="B299" s="96">
        <f t="shared" si="29"/>
        <v>31.830741714339499</v>
      </c>
      <c r="C299" s="97">
        <f t="shared" si="29"/>
        <v>8.3551944972524197</v>
      </c>
      <c r="D299" s="97">
        <f t="shared" si="29"/>
        <v>54.052929348641307</v>
      </c>
      <c r="E299" s="98">
        <f t="shared" si="29"/>
        <v>5.7611344397667681</v>
      </c>
      <c r="F299" s="96">
        <f t="shared" si="30"/>
        <v>31.867746302753464</v>
      </c>
      <c r="G299" s="97">
        <f t="shared" si="28"/>
        <v>7.9818580901255167</v>
      </c>
      <c r="H299" s="97">
        <f t="shared" si="28"/>
        <v>54.371817942031974</v>
      </c>
      <c r="I299" s="98">
        <f t="shared" si="28"/>
        <v>5.7785776650890419</v>
      </c>
    </row>
    <row r="300" spans="1:9" s="48" customFormat="1" ht="12" x14ac:dyDescent="0.2"/>
    <row r="301" spans="1:9" s="48" customFormat="1" ht="12" x14ac:dyDescent="0.2"/>
    <row r="302" spans="1:9" s="48" customFormat="1" ht="15" customHeight="1" x14ac:dyDescent="0.25">
      <c r="A302" s="470" t="s">
        <v>102</v>
      </c>
      <c r="B302" s="465"/>
      <c r="C302" s="465"/>
      <c r="D302" s="465"/>
      <c r="E302" s="465"/>
      <c r="F302" s="465"/>
      <c r="G302" s="465"/>
      <c r="H302" s="465"/>
    </row>
    <row r="303" spans="1:9" s="48" customFormat="1" ht="12" x14ac:dyDescent="0.2"/>
    <row r="304" spans="1:9" s="48" customFormat="1" ht="12" x14ac:dyDescent="0.2"/>
    <row r="305" s="48" customFormat="1" ht="12" x14ac:dyDescent="0.2"/>
    <row r="306" s="48" customFormat="1" ht="12" x14ac:dyDescent="0.2"/>
    <row r="307" s="48" customFormat="1" ht="12" x14ac:dyDescent="0.2"/>
    <row r="308" s="48" customFormat="1" ht="12" x14ac:dyDescent="0.2"/>
    <row r="309" s="48" customFormat="1" ht="12" x14ac:dyDescent="0.2"/>
    <row r="310" s="48" customFormat="1" ht="12" x14ac:dyDescent="0.2"/>
    <row r="311" s="48" customFormat="1" ht="12" x14ac:dyDescent="0.2"/>
    <row r="312" s="48" customFormat="1" ht="12" x14ac:dyDescent="0.2"/>
    <row r="313" s="48" customFormat="1" ht="12" x14ac:dyDescent="0.2"/>
    <row r="314" s="48" customFormat="1" ht="12" x14ac:dyDescent="0.2"/>
    <row r="315" s="48" customFormat="1" ht="12" x14ac:dyDescent="0.2"/>
    <row r="316" s="48" customFormat="1" ht="12" x14ac:dyDescent="0.2"/>
    <row r="317" s="48" customFormat="1" ht="12" x14ac:dyDescent="0.2"/>
    <row r="318" s="48" customFormat="1" ht="12" x14ac:dyDescent="0.2"/>
    <row r="319" s="48" customFormat="1" ht="12" x14ac:dyDescent="0.2"/>
    <row r="320" s="48" customFormat="1" ht="12" x14ac:dyDescent="0.2"/>
    <row r="321" spans="1:8" s="48" customFormat="1" ht="12" x14ac:dyDescent="0.2"/>
    <row r="322" spans="1:8" s="48" customFormat="1" ht="12" x14ac:dyDescent="0.2"/>
    <row r="323" spans="1:8" s="48" customFormat="1" ht="15" customHeight="1" x14ac:dyDescent="0.25">
      <c r="A323" s="470" t="s">
        <v>103</v>
      </c>
      <c r="B323" s="465"/>
      <c r="C323" s="465"/>
      <c r="D323" s="465"/>
      <c r="E323" s="465"/>
      <c r="F323" s="465"/>
      <c r="G323" s="465"/>
      <c r="H323" s="465"/>
    </row>
    <row r="324" spans="1:8" s="48" customFormat="1" ht="12" x14ac:dyDescent="0.2"/>
    <row r="325" spans="1:8" s="48" customFormat="1" ht="12" x14ac:dyDescent="0.2"/>
    <row r="326" spans="1:8" s="48" customFormat="1" ht="12" x14ac:dyDescent="0.2"/>
    <row r="327" spans="1:8" s="48" customFormat="1" ht="12" x14ac:dyDescent="0.2"/>
    <row r="328" spans="1:8" s="48" customFormat="1" ht="12" x14ac:dyDescent="0.2"/>
    <row r="329" spans="1:8" s="48" customFormat="1" ht="12" x14ac:dyDescent="0.2"/>
    <row r="330" spans="1:8" s="48" customFormat="1" ht="12" x14ac:dyDescent="0.2"/>
    <row r="331" spans="1:8" s="48" customFormat="1" ht="12" x14ac:dyDescent="0.2"/>
    <row r="332" spans="1:8" s="48" customFormat="1" ht="12" x14ac:dyDescent="0.2"/>
    <row r="333" spans="1:8" s="48" customFormat="1" ht="12" x14ac:dyDescent="0.2"/>
    <row r="334" spans="1:8" s="48" customFormat="1" ht="12" x14ac:dyDescent="0.2"/>
    <row r="335" spans="1:8" s="48" customFormat="1" ht="12" x14ac:dyDescent="0.2"/>
    <row r="336" spans="1:8" s="48" customFormat="1" ht="12" x14ac:dyDescent="0.2"/>
    <row r="337" spans="1:13" s="48" customFormat="1" ht="12" x14ac:dyDescent="0.2"/>
    <row r="338" spans="1:13" s="48" customFormat="1" ht="12" x14ac:dyDescent="0.2"/>
    <row r="339" spans="1:13" s="48" customFormat="1" ht="12" x14ac:dyDescent="0.2"/>
    <row r="340" spans="1:13" s="48" customFormat="1" ht="12" x14ac:dyDescent="0.2"/>
    <row r="341" spans="1:13" s="48" customFormat="1" ht="12" x14ac:dyDescent="0.2"/>
    <row r="342" spans="1:13" s="48" customFormat="1" ht="12" x14ac:dyDescent="0.2"/>
    <row r="343" spans="1:13" s="48" customFormat="1" ht="12" x14ac:dyDescent="0.2"/>
    <row r="344" spans="1:13" s="48" customFormat="1" ht="12" x14ac:dyDescent="0.2"/>
    <row r="345" spans="1:13" s="48" customFormat="1" ht="12" x14ac:dyDescent="0.2">
      <c r="A345" s="48" t="s">
        <v>89</v>
      </c>
    </row>
    <row r="346" spans="1:13" s="48" customFormat="1" ht="12" x14ac:dyDescent="0.2">
      <c r="B346" s="46"/>
      <c r="C346" s="45"/>
      <c r="F346" s="108">
        <v>45657</v>
      </c>
      <c r="H346" s="46"/>
      <c r="K346" s="108">
        <v>45838</v>
      </c>
    </row>
    <row r="347" spans="1:13" s="48" customFormat="1" ht="12" x14ac:dyDescent="0.2">
      <c r="A347" s="48" t="s">
        <v>71</v>
      </c>
      <c r="B347" s="54" t="s">
        <v>98</v>
      </c>
      <c r="C347" s="54" t="s">
        <v>99</v>
      </c>
      <c r="D347" s="54" t="s">
        <v>100</v>
      </c>
      <c r="E347" s="54" t="s">
        <v>34</v>
      </c>
      <c r="F347" s="48" t="s">
        <v>68</v>
      </c>
      <c r="H347" s="48" t="s">
        <v>98</v>
      </c>
      <c r="I347" s="48" t="s">
        <v>99</v>
      </c>
      <c r="J347" s="48" t="s">
        <v>100</v>
      </c>
      <c r="K347" s="48" t="s">
        <v>34</v>
      </c>
      <c r="L347" s="48" t="s">
        <v>68</v>
      </c>
    </row>
    <row r="348" spans="1:13" s="48" customFormat="1" ht="12" x14ac:dyDescent="0.2">
      <c r="A348" s="48" t="s">
        <v>3</v>
      </c>
      <c r="B348" s="72">
        <v>160913</v>
      </c>
      <c r="C348" s="72">
        <v>114008</v>
      </c>
      <c r="D348" s="72">
        <v>807305</v>
      </c>
      <c r="E348" s="72">
        <f>+F348-SUM(B348:D348)</f>
        <v>95663</v>
      </c>
      <c r="F348" s="72">
        <v>1177889</v>
      </c>
      <c r="G348" s="72"/>
      <c r="H348" s="72">
        <v>193678</v>
      </c>
      <c r="I348" s="72">
        <v>113142</v>
      </c>
      <c r="J348" s="72">
        <v>818962</v>
      </c>
      <c r="K348" s="72">
        <f>+L348-SUM(H348:J348)</f>
        <v>94280</v>
      </c>
      <c r="L348" s="72">
        <v>1220062</v>
      </c>
      <c r="M348" s="72"/>
    </row>
    <row r="349" spans="1:13" s="48" customFormat="1" ht="12" x14ac:dyDescent="0.2">
      <c r="A349" s="48" t="s">
        <v>4</v>
      </c>
      <c r="B349" s="72">
        <v>912284</v>
      </c>
      <c r="C349" s="72">
        <v>548593</v>
      </c>
      <c r="D349" s="72">
        <v>3199832</v>
      </c>
      <c r="E349" s="72">
        <f>+F349-SUM(B349:D349)</f>
        <v>571611</v>
      </c>
      <c r="F349" s="72">
        <v>5232320</v>
      </c>
      <c r="G349" s="72"/>
      <c r="H349" s="72">
        <v>956035</v>
      </c>
      <c r="I349" s="72">
        <v>560594</v>
      </c>
      <c r="J349" s="72">
        <v>3215082</v>
      </c>
      <c r="K349" s="72">
        <f>+L349-SUM(H349:J349)</f>
        <v>597301</v>
      </c>
      <c r="L349" s="72">
        <v>5329012</v>
      </c>
      <c r="M349" s="72"/>
    </row>
    <row r="350" spans="1:13" s="48" customFormat="1" ht="12" x14ac:dyDescent="0.2">
      <c r="A350" s="48" t="s">
        <v>5</v>
      </c>
      <c r="B350" s="72">
        <v>23029457</v>
      </c>
      <c r="C350" s="72">
        <v>9136543</v>
      </c>
      <c r="D350" s="72">
        <v>52773484</v>
      </c>
      <c r="E350" s="72">
        <f>+F350-SUM(B350:D350)</f>
        <v>7235875</v>
      </c>
      <c r="F350" s="72">
        <v>92175359</v>
      </c>
      <c r="G350" s="72"/>
      <c r="H350" s="72">
        <v>23189453</v>
      </c>
      <c r="I350" s="72">
        <v>9096538</v>
      </c>
      <c r="J350" s="72">
        <v>53269308</v>
      </c>
      <c r="K350" s="72">
        <f>+L350-SUM(H350:J350)</f>
        <v>7407985</v>
      </c>
      <c r="L350" s="72">
        <v>92963284</v>
      </c>
      <c r="M350" s="72">
        <v>0</v>
      </c>
    </row>
    <row r="351" spans="1:13" s="48" customFormat="1" ht="12" x14ac:dyDescent="0.2">
      <c r="A351" s="48" t="s">
        <v>6</v>
      </c>
      <c r="B351" s="72">
        <v>205747146</v>
      </c>
      <c r="C351" s="72">
        <v>51533124</v>
      </c>
      <c r="D351" s="72">
        <v>351039771</v>
      </c>
      <c r="E351" s="72">
        <f>+F351-SUM(B351:D351)</f>
        <v>37308125</v>
      </c>
      <c r="F351" s="72">
        <v>645628166</v>
      </c>
      <c r="G351" s="72"/>
      <c r="H351" s="72">
        <v>209188574</v>
      </c>
      <c r="I351" s="72">
        <v>50282797</v>
      </c>
      <c r="J351" s="72">
        <v>355466588</v>
      </c>
      <c r="K351" s="72">
        <f>+L351-SUM(H351:J351)</f>
        <v>37131388</v>
      </c>
      <c r="L351" s="72">
        <v>652069347</v>
      </c>
      <c r="M351" s="72"/>
    </row>
    <row r="352" spans="1:13" s="48" customFormat="1" ht="12" x14ac:dyDescent="0.2"/>
    <row r="353" spans="1:9" s="48" customFormat="1" ht="12" x14ac:dyDescent="0.2"/>
    <row r="354" spans="1:9" s="48" customFormat="1" x14ac:dyDescent="0.25">
      <c r="B354" s="461" t="s">
        <v>101</v>
      </c>
      <c r="C354" s="462"/>
      <c r="D354" s="462"/>
      <c r="E354" s="463"/>
    </row>
    <row r="355" spans="1:9" s="48" customFormat="1" x14ac:dyDescent="0.25">
      <c r="B355" s="464" t="str">
        <f>+TEXT(F346,"aaaa")&amp;-TEXT(K346,"aaaa")</f>
        <v>2024-2025</v>
      </c>
      <c r="C355" s="465"/>
      <c r="D355" s="465"/>
      <c r="E355" s="466"/>
    </row>
    <row r="356" spans="1:9" s="48" customFormat="1" ht="12" x14ac:dyDescent="0.2">
      <c r="A356" s="50"/>
      <c r="B356" s="109" t="s">
        <v>98</v>
      </c>
      <c r="C356" s="110" t="s">
        <v>99</v>
      </c>
      <c r="D356" s="110" t="s">
        <v>100</v>
      </c>
      <c r="E356" s="111" t="s">
        <v>68</v>
      </c>
    </row>
    <row r="357" spans="1:9" s="48" customFormat="1" ht="12" x14ac:dyDescent="0.2">
      <c r="A357" s="55" t="s">
        <v>3</v>
      </c>
      <c r="B357" s="112">
        <f>+(H348/B348-1)*100</f>
        <v>20.361934710060716</v>
      </c>
      <c r="C357" s="113">
        <f t="shared" ref="C357:D360" si="31">+(I348/C348-1)*100</f>
        <v>-0.75959581783734409</v>
      </c>
      <c r="D357" s="113">
        <f t="shared" si="31"/>
        <v>1.443940022668011</v>
      </c>
      <c r="E357" s="114">
        <f>+(L348/F348-1)*100</f>
        <v>3.5803883048402652</v>
      </c>
    </row>
    <row r="358" spans="1:9" s="48" customFormat="1" ht="12" x14ac:dyDescent="0.2">
      <c r="A358" s="55" t="s">
        <v>4</v>
      </c>
      <c r="B358" s="115">
        <f t="shared" ref="B358:B360" si="32">+(H349/B349-1)*100</f>
        <v>4.7957653537714195</v>
      </c>
      <c r="C358" s="116">
        <f t="shared" si="31"/>
        <v>2.187596269000891</v>
      </c>
      <c r="D358" s="116">
        <f t="shared" si="31"/>
        <v>0.47658752084485112</v>
      </c>
      <c r="E358" s="117">
        <f t="shared" ref="E358:E360" si="33">+(L349/F349-1)*100</f>
        <v>1.8479756589810936</v>
      </c>
    </row>
    <row r="359" spans="1:9" s="48" customFormat="1" ht="12" x14ac:dyDescent="0.2">
      <c r="A359" s="55" t="s">
        <v>5</v>
      </c>
      <c r="B359" s="115">
        <f t="shared" si="32"/>
        <v>0.69474499550727931</v>
      </c>
      <c r="C359" s="116">
        <f t="shared" si="31"/>
        <v>-0.43785707570138666</v>
      </c>
      <c r="D359" s="116">
        <f t="shared" si="31"/>
        <v>0.93953243640310102</v>
      </c>
      <c r="E359" s="117">
        <f t="shared" si="33"/>
        <v>0.85481088280872086</v>
      </c>
    </row>
    <row r="360" spans="1:9" s="48" customFormat="1" ht="12" x14ac:dyDescent="0.2">
      <c r="A360" s="63" t="s">
        <v>6</v>
      </c>
      <c r="B360" s="118">
        <f t="shared" si="32"/>
        <v>1.6726492040866514</v>
      </c>
      <c r="C360" s="119">
        <f t="shared" si="31"/>
        <v>-2.4262588854500611</v>
      </c>
      <c r="D360" s="119">
        <f t="shared" si="31"/>
        <v>1.2610585368687532</v>
      </c>
      <c r="E360" s="120">
        <f t="shared" si="33"/>
        <v>0.99766109026910854</v>
      </c>
    </row>
    <row r="361" spans="1:9" s="48" customFormat="1" ht="12" x14ac:dyDescent="0.2"/>
    <row r="362" spans="1:9" s="48" customFormat="1" x14ac:dyDescent="0.25">
      <c r="B362" s="461" t="s">
        <v>78</v>
      </c>
      <c r="C362" s="462"/>
      <c r="D362" s="462"/>
      <c r="E362" s="463"/>
      <c r="F362" s="461" t="s">
        <v>78</v>
      </c>
      <c r="G362" s="462"/>
      <c r="H362" s="462"/>
      <c r="I362" s="463"/>
    </row>
    <row r="363" spans="1:9" s="48" customFormat="1" x14ac:dyDescent="0.25">
      <c r="B363" s="472" t="str">
        <f>+TEXT(F346,"aaaa")</f>
        <v>2024</v>
      </c>
      <c r="C363" s="473"/>
      <c r="D363" s="473"/>
      <c r="E363" s="474"/>
      <c r="F363" s="472" t="str">
        <f>+TEXT(K346,"aaaa")</f>
        <v>2025</v>
      </c>
      <c r="G363" s="473"/>
      <c r="H363" s="473"/>
      <c r="I363" s="474"/>
    </row>
    <row r="364" spans="1:9" s="48" customFormat="1" ht="12" x14ac:dyDescent="0.2">
      <c r="A364" s="99"/>
      <c r="B364" s="100" t="s">
        <v>98</v>
      </c>
      <c r="C364" s="54" t="s">
        <v>99</v>
      </c>
      <c r="D364" s="54" t="s">
        <v>100</v>
      </c>
      <c r="E364" s="101" t="s">
        <v>34</v>
      </c>
      <c r="F364" s="102" t="s">
        <v>98</v>
      </c>
      <c r="G364" s="103" t="s">
        <v>99</v>
      </c>
      <c r="H364" s="103" t="s">
        <v>100</v>
      </c>
      <c r="I364" s="104" t="s">
        <v>34</v>
      </c>
    </row>
    <row r="365" spans="1:9" s="48" customFormat="1" ht="12" x14ac:dyDescent="0.2">
      <c r="A365" s="55" t="s">
        <v>3</v>
      </c>
      <c r="B365" s="112">
        <f>+B348/$F348*100</f>
        <v>13.661134453246444</v>
      </c>
      <c r="C365" s="113">
        <f t="shared" ref="C365:E365" si="34">+C348/$F348*100</f>
        <v>9.6790105009894827</v>
      </c>
      <c r="D365" s="113">
        <f t="shared" si="34"/>
        <v>68.538291808481105</v>
      </c>
      <c r="E365" s="114">
        <f t="shared" si="34"/>
        <v>8.1215632372829702</v>
      </c>
      <c r="F365" s="112">
        <f>+H348/$L348*100</f>
        <v>15.874439167845569</v>
      </c>
      <c r="G365" s="113">
        <f t="shared" ref="G365:I368" si="35">+I348/$L348*100</f>
        <v>9.2734631518726101</v>
      </c>
      <c r="H365" s="113">
        <f t="shared" si="35"/>
        <v>67.124621535626886</v>
      </c>
      <c r="I365" s="114">
        <f t="shared" si="35"/>
        <v>7.7274761446549434</v>
      </c>
    </row>
    <row r="366" spans="1:9" s="48" customFormat="1" ht="12" x14ac:dyDescent="0.2">
      <c r="A366" s="55" t="s">
        <v>4</v>
      </c>
      <c r="B366" s="115">
        <f t="shared" ref="B366:E368" si="36">+B349/$F349*100</f>
        <v>17.435554400342486</v>
      </c>
      <c r="C366" s="116">
        <f t="shared" si="36"/>
        <v>10.48469894807657</v>
      </c>
      <c r="D366" s="116">
        <f t="shared" si="36"/>
        <v>61.155128126720079</v>
      </c>
      <c r="E366" s="117">
        <f t="shared" si="36"/>
        <v>10.924618524860865</v>
      </c>
      <c r="F366" s="115">
        <f t="shared" ref="F366:F368" si="37">+H349/$L349*100</f>
        <v>17.940192290803626</v>
      </c>
      <c r="G366" s="116">
        <f t="shared" si="35"/>
        <v>10.519661055370113</v>
      </c>
      <c r="H366" s="116">
        <f t="shared" si="35"/>
        <v>60.331671236619464</v>
      </c>
      <c r="I366" s="117">
        <f t="shared" si="35"/>
        <v>11.208475417206792</v>
      </c>
    </row>
    <row r="367" spans="1:9" s="48" customFormat="1" ht="12" x14ac:dyDescent="0.2">
      <c r="A367" s="55" t="s">
        <v>5</v>
      </c>
      <c r="B367" s="115">
        <f t="shared" si="36"/>
        <v>24.984396317892291</v>
      </c>
      <c r="C367" s="116">
        <f t="shared" si="36"/>
        <v>9.9121317227524983</v>
      </c>
      <c r="D367" s="116">
        <f t="shared" si="36"/>
        <v>57.253353360956261</v>
      </c>
      <c r="E367" s="117">
        <f t="shared" si="36"/>
        <v>7.8501185983989501</v>
      </c>
      <c r="F367" s="115">
        <f t="shared" si="37"/>
        <v>24.944743776478465</v>
      </c>
      <c r="G367" s="116">
        <f t="shared" si="35"/>
        <v>9.7850867660828325</v>
      </c>
      <c r="H367" s="116">
        <f t="shared" si="35"/>
        <v>57.30144817173197</v>
      </c>
      <c r="I367" s="117">
        <f t="shared" si="35"/>
        <v>7.9687212857067315</v>
      </c>
    </row>
    <row r="368" spans="1:9" s="48" customFormat="1" ht="12" x14ac:dyDescent="0.2">
      <c r="A368" s="63" t="s">
        <v>6</v>
      </c>
      <c r="B368" s="118">
        <f t="shared" si="36"/>
        <v>31.867746302753464</v>
      </c>
      <c r="C368" s="119">
        <f t="shared" si="36"/>
        <v>7.9818580901255167</v>
      </c>
      <c r="D368" s="119">
        <f t="shared" si="36"/>
        <v>54.371817942031974</v>
      </c>
      <c r="E368" s="120">
        <f t="shared" si="36"/>
        <v>5.7785776650890419</v>
      </c>
      <c r="F368" s="118">
        <f t="shared" si="37"/>
        <v>32.080724996876754</v>
      </c>
      <c r="G368" s="119">
        <f t="shared" si="35"/>
        <v>7.7112652559636423</v>
      </c>
      <c r="H368" s="119">
        <f t="shared" si="35"/>
        <v>54.513617245682312</v>
      </c>
      <c r="I368" s="120">
        <f t="shared" si="35"/>
        <v>5.6943925014773011</v>
      </c>
    </row>
    <row r="369" spans="1:8" s="48" customFormat="1" ht="12" x14ac:dyDescent="0.2"/>
    <row r="370" spans="1:8" s="48" customFormat="1" ht="12" x14ac:dyDescent="0.2"/>
    <row r="371" spans="1:8" s="48" customFormat="1" ht="15" customHeight="1" x14ac:dyDescent="0.25">
      <c r="A371" s="470" t="s">
        <v>104</v>
      </c>
      <c r="B371" s="465"/>
      <c r="C371" s="465"/>
      <c r="D371" s="465"/>
      <c r="E371" s="465"/>
      <c r="F371" s="465"/>
      <c r="G371" s="465"/>
      <c r="H371" s="465"/>
    </row>
    <row r="372" spans="1:8" s="48" customFormat="1" ht="12" x14ac:dyDescent="0.2"/>
    <row r="373" spans="1:8" s="48" customFormat="1" ht="12" x14ac:dyDescent="0.2"/>
    <row r="374" spans="1:8" s="48" customFormat="1" ht="12" x14ac:dyDescent="0.2"/>
    <row r="375" spans="1:8" s="48" customFormat="1" ht="12" x14ac:dyDescent="0.2"/>
    <row r="376" spans="1:8" s="48" customFormat="1" ht="12" x14ac:dyDescent="0.2"/>
    <row r="377" spans="1:8" s="48" customFormat="1" ht="12" x14ac:dyDescent="0.2"/>
    <row r="378" spans="1:8" s="48" customFormat="1" ht="12" x14ac:dyDescent="0.2"/>
    <row r="379" spans="1:8" s="48" customFormat="1" ht="12" x14ac:dyDescent="0.2"/>
    <row r="380" spans="1:8" s="48" customFormat="1" ht="12" x14ac:dyDescent="0.2"/>
    <row r="381" spans="1:8" s="48" customFormat="1" ht="12" x14ac:dyDescent="0.2"/>
    <row r="382" spans="1:8" s="48" customFormat="1" ht="12" x14ac:dyDescent="0.2"/>
    <row r="383" spans="1:8" s="48" customFormat="1" ht="12" x14ac:dyDescent="0.2"/>
    <row r="384" spans="1:8" s="48" customFormat="1" ht="12" x14ac:dyDescent="0.2"/>
    <row r="385" spans="1:8" s="48" customFormat="1" ht="12" x14ac:dyDescent="0.2"/>
    <row r="386" spans="1:8" s="48" customFormat="1" ht="12" x14ac:dyDescent="0.2"/>
    <row r="387" spans="1:8" s="48" customFormat="1" ht="12" x14ac:dyDescent="0.2"/>
    <row r="388" spans="1:8" s="48" customFormat="1" ht="12" x14ac:dyDescent="0.2"/>
    <row r="389" spans="1:8" s="48" customFormat="1" ht="12" x14ac:dyDescent="0.2"/>
    <row r="390" spans="1:8" s="48" customFormat="1" ht="12" x14ac:dyDescent="0.2"/>
    <row r="391" spans="1:8" s="48" customFormat="1" ht="12" x14ac:dyDescent="0.2"/>
    <row r="392" spans="1:8" s="48" customFormat="1" ht="15" customHeight="1" x14ac:dyDescent="0.25">
      <c r="A392" s="470" t="s">
        <v>105</v>
      </c>
      <c r="B392" s="465"/>
      <c r="C392" s="465"/>
      <c r="D392" s="465"/>
      <c r="E392" s="465"/>
      <c r="F392" s="465"/>
      <c r="G392" s="465"/>
      <c r="H392" s="465"/>
    </row>
    <row r="393" spans="1:8" s="48" customFormat="1" ht="12" x14ac:dyDescent="0.2"/>
    <row r="394" spans="1:8" s="48" customFormat="1" ht="12" x14ac:dyDescent="0.2"/>
    <row r="395" spans="1:8" s="48" customFormat="1" ht="12" x14ac:dyDescent="0.2"/>
    <row r="396" spans="1:8" s="48" customFormat="1" ht="12" x14ac:dyDescent="0.2"/>
    <row r="397" spans="1:8" s="48" customFormat="1" ht="12" x14ac:dyDescent="0.2"/>
    <row r="398" spans="1:8" s="48" customFormat="1" ht="12" x14ac:dyDescent="0.2"/>
    <row r="399" spans="1:8" s="48" customFormat="1" ht="12" x14ac:dyDescent="0.2"/>
    <row r="400" spans="1:8" s="48" customFormat="1" ht="12" x14ac:dyDescent="0.2"/>
    <row r="401" s="48" customFormat="1" ht="12" x14ac:dyDescent="0.2"/>
    <row r="402" s="48" customFormat="1" ht="12" x14ac:dyDescent="0.2"/>
    <row r="403" s="48" customFormat="1" ht="12" x14ac:dyDescent="0.2"/>
    <row r="404" s="48" customFormat="1" ht="12" x14ac:dyDescent="0.2"/>
    <row r="405" s="48" customFormat="1" ht="12" x14ac:dyDescent="0.2"/>
    <row r="406" s="48" customFormat="1" ht="12" x14ac:dyDescent="0.2"/>
    <row r="407" s="48" customFormat="1" ht="12" x14ac:dyDescent="0.2"/>
    <row r="408" s="48" customFormat="1" ht="12" x14ac:dyDescent="0.2"/>
    <row r="409" s="48" customFormat="1" ht="12" x14ac:dyDescent="0.2"/>
    <row r="410" s="48" customFormat="1" ht="12" x14ac:dyDescent="0.2"/>
    <row r="411" s="48" customFormat="1" ht="12" x14ac:dyDescent="0.2"/>
    <row r="412" s="48" customFormat="1" ht="12" x14ac:dyDescent="0.2"/>
  </sheetData>
  <mergeCells count="48">
    <mergeCell ref="A392:H392"/>
    <mergeCell ref="B294:E294"/>
    <mergeCell ref="F294:I294"/>
    <mergeCell ref="A302:H302"/>
    <mergeCell ref="A323:H323"/>
    <mergeCell ref="B354:E354"/>
    <mergeCell ref="B355:E355"/>
    <mergeCell ref="B362:E362"/>
    <mergeCell ref="F362:I362"/>
    <mergeCell ref="B363:E363"/>
    <mergeCell ref="F363:I363"/>
    <mergeCell ref="A371:H371"/>
    <mergeCell ref="A235:H235"/>
    <mergeCell ref="A256:H256"/>
    <mergeCell ref="B285:E285"/>
    <mergeCell ref="B286:E286"/>
    <mergeCell ref="B293:E293"/>
    <mergeCell ref="F293:I293"/>
    <mergeCell ref="B218:E218"/>
    <mergeCell ref="B219:E219"/>
    <mergeCell ref="B226:F226"/>
    <mergeCell ref="G226:K226"/>
    <mergeCell ref="B227:F227"/>
    <mergeCell ref="G227:K227"/>
    <mergeCell ref="A187:H187"/>
    <mergeCell ref="B89:E89"/>
    <mergeCell ref="F89:I89"/>
    <mergeCell ref="A98:F98"/>
    <mergeCell ref="A119:F119"/>
    <mergeCell ref="B149:E149"/>
    <mergeCell ref="B150:E150"/>
    <mergeCell ref="B157:F157"/>
    <mergeCell ref="G157:K157"/>
    <mergeCell ref="B158:F158"/>
    <mergeCell ref="G158:K158"/>
    <mergeCell ref="A166:H166"/>
    <mergeCell ref="A28:F28"/>
    <mergeCell ref="A49:F49"/>
    <mergeCell ref="B80:E80"/>
    <mergeCell ref="B81:E81"/>
    <mergeCell ref="B88:E88"/>
    <mergeCell ref="F88:I88"/>
    <mergeCell ref="B10:E10"/>
    <mergeCell ref="B11:E11"/>
    <mergeCell ref="B18:E18"/>
    <mergeCell ref="F18:I18"/>
    <mergeCell ref="B19:E19"/>
    <mergeCell ref="F19:I1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C5CE0-E02F-4A64-8550-8C995D3D92AE}">
  <dimension ref="A2:I234"/>
  <sheetViews>
    <sheetView topLeftCell="A233" zoomScale="95" zoomScaleNormal="95" workbookViewId="0">
      <selection activeCell="E238" sqref="E238"/>
    </sheetView>
  </sheetViews>
  <sheetFormatPr defaultRowHeight="12.75" x14ac:dyDescent="0.2"/>
  <cols>
    <col min="1" max="1" width="31.5703125" style="3" customWidth="1"/>
    <col min="2" max="4" width="16.85546875" style="3" bestFit="1" customWidth="1"/>
    <col min="5" max="5" width="19.140625" style="3" bestFit="1" customWidth="1"/>
    <col min="6" max="6" width="16.85546875" style="3" bestFit="1" customWidth="1"/>
    <col min="7" max="7" width="16.85546875" style="7" bestFit="1" customWidth="1"/>
    <col min="8" max="8" width="18.140625" style="7" customWidth="1"/>
    <col min="9" max="13" width="18.140625" style="3" customWidth="1"/>
    <col min="14" max="14" width="23.140625" style="3" customWidth="1"/>
    <col min="15" max="15" width="12.85546875" style="3" customWidth="1"/>
    <col min="16" max="16384" width="9.140625" style="3"/>
  </cols>
  <sheetData>
    <row r="2" spans="1:8" x14ac:dyDescent="0.2">
      <c r="A2" s="511" t="s">
        <v>0</v>
      </c>
      <c r="B2" s="1">
        <v>2020</v>
      </c>
      <c r="C2" s="1">
        <f t="shared" ref="C2:F2" si="0">+B2+1</f>
        <v>2021</v>
      </c>
      <c r="D2" s="1">
        <f t="shared" si="0"/>
        <v>2022</v>
      </c>
      <c r="E2" s="1">
        <f t="shared" si="0"/>
        <v>2023</v>
      </c>
      <c r="F2" s="1">
        <f t="shared" si="0"/>
        <v>2024</v>
      </c>
      <c r="G2" s="2" t="s">
        <v>1</v>
      </c>
      <c r="H2" s="2" t="s">
        <v>2</v>
      </c>
    </row>
    <row r="3" spans="1:8" x14ac:dyDescent="0.2">
      <c r="A3" s="512" t="s">
        <v>3</v>
      </c>
      <c r="B3" s="5">
        <v>200649.62400000001</v>
      </c>
      <c r="C3" s="5">
        <v>278381.92099999997</v>
      </c>
      <c r="D3" s="5">
        <v>323353.91100000002</v>
      </c>
      <c r="E3" s="5">
        <v>428028.04100000003</v>
      </c>
      <c r="F3" s="5">
        <v>521123.924</v>
      </c>
      <c r="G3" s="6">
        <v>373011.85499999998</v>
      </c>
      <c r="H3" s="6">
        <v>379007.04100000003</v>
      </c>
    </row>
    <row r="4" spans="1:8" x14ac:dyDescent="0.2">
      <c r="A4" s="512" t="s">
        <v>4</v>
      </c>
      <c r="B4" s="5">
        <v>411417.663</v>
      </c>
      <c r="C4" s="5">
        <v>557594.76699999999</v>
      </c>
      <c r="D4" s="5">
        <v>716600.01599999995</v>
      </c>
      <c r="E4" s="5">
        <v>881805.20700000005</v>
      </c>
      <c r="F4" s="5">
        <v>931016.93799999997</v>
      </c>
      <c r="G4" s="6">
        <v>674069.89800000004</v>
      </c>
      <c r="H4" s="6">
        <v>736169.77300000004</v>
      </c>
    </row>
    <row r="5" spans="1:8" x14ac:dyDescent="0.2">
      <c r="A5" s="512" t="s">
        <v>5</v>
      </c>
      <c r="B5" s="5">
        <v>43673698.449000001</v>
      </c>
      <c r="C5" s="5">
        <v>51464524.905000001</v>
      </c>
      <c r="D5" s="5">
        <v>66419852.340000004</v>
      </c>
      <c r="E5" s="5">
        <v>68499555.422000006</v>
      </c>
      <c r="F5" s="5">
        <v>64849099.979999997</v>
      </c>
      <c r="G5" s="6">
        <v>48958110.420999996</v>
      </c>
      <c r="H5" s="6">
        <v>48911519.831</v>
      </c>
    </row>
    <row r="6" spans="1:8" x14ac:dyDescent="0.2">
      <c r="A6" s="512" t="s">
        <v>6</v>
      </c>
      <c r="B6" s="5">
        <v>436717838.00999999</v>
      </c>
      <c r="C6" s="5">
        <v>520771098.75099999</v>
      </c>
      <c r="D6" s="5">
        <v>626194782.45299995</v>
      </c>
      <c r="E6" s="5">
        <v>625949746.35599995</v>
      </c>
      <c r="F6" s="5">
        <v>622606972.87800002</v>
      </c>
      <c r="G6" s="6">
        <v>462443205.34785998</v>
      </c>
      <c r="H6" s="6">
        <v>478994250.02653998</v>
      </c>
    </row>
    <row r="7" spans="1:8" x14ac:dyDescent="0.2">
      <c r="A7" s="513"/>
    </row>
    <row r="8" spans="1:8" x14ac:dyDescent="0.2">
      <c r="A8" s="511" t="s">
        <v>7</v>
      </c>
      <c r="B8" s="1">
        <v>2020</v>
      </c>
      <c r="C8" s="1">
        <f t="shared" ref="C8:F8" si="1">+B8+1</f>
        <v>2021</v>
      </c>
      <c r="D8" s="1">
        <f t="shared" si="1"/>
        <v>2022</v>
      </c>
      <c r="E8" s="1">
        <f t="shared" si="1"/>
        <v>2023</v>
      </c>
      <c r="F8" s="1">
        <f t="shared" si="1"/>
        <v>2024</v>
      </c>
      <c r="G8" s="2" t="s">
        <v>1</v>
      </c>
      <c r="H8" s="2" t="s">
        <v>2</v>
      </c>
    </row>
    <row r="9" spans="1:8" x14ac:dyDescent="0.2">
      <c r="A9" s="512" t="s">
        <v>3</v>
      </c>
      <c r="B9" s="5">
        <v>257304.81700000001</v>
      </c>
      <c r="C9" s="5">
        <v>265291.98200000002</v>
      </c>
      <c r="D9" s="5">
        <v>356991.76500000001</v>
      </c>
      <c r="E9" s="5">
        <v>357427.59700000001</v>
      </c>
      <c r="F9" s="5">
        <v>442438.26299999998</v>
      </c>
      <c r="G9" s="5">
        <v>287150.89899999998</v>
      </c>
      <c r="H9" s="5">
        <v>348214.39799999999</v>
      </c>
    </row>
    <row r="10" spans="1:8" x14ac:dyDescent="0.2">
      <c r="A10" s="512" t="s">
        <v>4</v>
      </c>
      <c r="B10" s="5">
        <v>743207.31299999997</v>
      </c>
      <c r="C10" s="5">
        <v>903118.26199999999</v>
      </c>
      <c r="D10" s="5">
        <v>1135936.672</v>
      </c>
      <c r="E10" s="5">
        <v>1123807.77</v>
      </c>
      <c r="F10" s="5">
        <v>1174744.912</v>
      </c>
      <c r="G10" s="5">
        <v>835885.19</v>
      </c>
      <c r="H10" s="5">
        <v>910464.40700000001</v>
      </c>
    </row>
    <row r="11" spans="1:8" x14ac:dyDescent="0.2">
      <c r="A11" s="512" t="s">
        <v>5</v>
      </c>
      <c r="B11" s="5">
        <v>44335261.925999999</v>
      </c>
      <c r="C11" s="5">
        <v>59688140.833999999</v>
      </c>
      <c r="D11" s="5">
        <v>79340588.233999997</v>
      </c>
      <c r="E11" s="5">
        <v>76548279.912</v>
      </c>
      <c r="F11" s="5">
        <v>73242104.672000006</v>
      </c>
      <c r="G11" s="5">
        <v>54664701.788999997</v>
      </c>
      <c r="H11" s="5">
        <v>51869714.153999999</v>
      </c>
    </row>
    <row r="12" spans="1:8" x14ac:dyDescent="0.2">
      <c r="A12" s="512" t="s">
        <v>6</v>
      </c>
      <c r="B12" s="5">
        <v>373428349.38099998</v>
      </c>
      <c r="C12" s="5">
        <v>480437388.28600001</v>
      </c>
      <c r="D12" s="5">
        <v>660249232.18700004</v>
      </c>
      <c r="E12" s="5">
        <v>591938823.05299997</v>
      </c>
      <c r="F12" s="5">
        <v>574319745.56200004</v>
      </c>
      <c r="G12" s="5">
        <v>427307265.14899999</v>
      </c>
      <c r="H12" s="5">
        <v>443524578.52399999</v>
      </c>
    </row>
    <row r="13" spans="1:8" x14ac:dyDescent="0.2">
      <c r="A13" s="513"/>
      <c r="G13" s="3"/>
      <c r="H13" s="3"/>
    </row>
    <row r="14" spans="1:8" x14ac:dyDescent="0.2">
      <c r="A14" s="512"/>
      <c r="B14" s="5"/>
      <c r="C14" s="5"/>
      <c r="D14" s="5"/>
      <c r="E14" s="5"/>
    </row>
    <row r="15" spans="1:8" ht="38.25" x14ac:dyDescent="0.2">
      <c r="A15" s="511" t="s">
        <v>0</v>
      </c>
      <c r="B15" s="8" t="s">
        <v>8</v>
      </c>
      <c r="C15" s="8" t="s">
        <v>9</v>
      </c>
      <c r="D15" s="8" t="s">
        <v>10</v>
      </c>
      <c r="E15" s="8" t="s">
        <v>11</v>
      </c>
      <c r="F15" s="8" t="s">
        <v>12</v>
      </c>
    </row>
    <row r="16" spans="1:8" ht="15" x14ac:dyDescent="0.2">
      <c r="A16" s="512" t="s">
        <v>3</v>
      </c>
      <c r="B16" s="9">
        <f>+C3/B3-1</f>
        <v>0.3874031530704487</v>
      </c>
      <c r="C16" s="9">
        <f t="shared" ref="C16:E16" si="2">+D3/C3-1</f>
        <v>0.16154781114539429</v>
      </c>
      <c r="D16" s="9">
        <f t="shared" si="2"/>
        <v>0.32371382079866051</v>
      </c>
      <c r="E16" s="9">
        <f t="shared" si="2"/>
        <v>0.21749949555290926</v>
      </c>
      <c r="F16" s="9">
        <f>+H3/G3-1</f>
        <v>1.6072373892781711E-2</v>
      </c>
    </row>
    <row r="17" spans="1:6" ht="15" x14ac:dyDescent="0.2">
      <c r="A17" s="512" t="s">
        <v>4</v>
      </c>
      <c r="B17" s="9">
        <f t="shared" ref="B17:E19" si="3">+C4/B4-1</f>
        <v>0.35530099250989133</v>
      </c>
      <c r="C17" s="9">
        <f t="shared" si="3"/>
        <v>0.28516273539561388</v>
      </c>
      <c r="D17" s="9">
        <f t="shared" si="3"/>
        <v>0.23054031162622812</v>
      </c>
      <c r="E17" s="9">
        <f t="shared" si="3"/>
        <v>5.5807938770767507E-2</v>
      </c>
      <c r="F17" s="9">
        <f t="shared" ref="F17:F19" si="4">+H4/G4-1</f>
        <v>9.2126758937394415E-2</v>
      </c>
    </row>
    <row r="18" spans="1:6" ht="15" x14ac:dyDescent="0.2">
      <c r="A18" s="512" t="s">
        <v>5</v>
      </c>
      <c r="B18" s="9">
        <f t="shared" si="3"/>
        <v>0.17838714678807754</v>
      </c>
      <c r="C18" s="9">
        <f t="shared" si="3"/>
        <v>0.29059487992178146</v>
      </c>
      <c r="D18" s="9">
        <f t="shared" si="3"/>
        <v>3.1311468013420107E-2</v>
      </c>
      <c r="E18" s="9">
        <f t="shared" si="3"/>
        <v>-5.3291666194195342E-2</v>
      </c>
      <c r="F18" s="9">
        <f t="shared" si="4"/>
        <v>-9.5164191590224601E-4</v>
      </c>
    </row>
    <row r="19" spans="1:6" ht="15" x14ac:dyDescent="0.2">
      <c r="A19" s="512" t="s">
        <v>6</v>
      </c>
      <c r="B19" s="9">
        <f t="shared" si="3"/>
        <v>0.19246582902133569</v>
      </c>
      <c r="C19" s="9">
        <f t="shared" si="3"/>
        <v>0.2024376620646664</v>
      </c>
      <c r="D19" s="9">
        <f t="shared" si="3"/>
        <v>-3.9130970724499115E-4</v>
      </c>
      <c r="E19" s="9">
        <f t="shared" si="3"/>
        <v>-5.3403224419532602E-3</v>
      </c>
      <c r="F19" s="9">
        <f t="shared" si="4"/>
        <v>3.5790437587313928E-2</v>
      </c>
    </row>
    <row r="20" spans="1:6" x14ac:dyDescent="0.2">
      <c r="A20" s="513"/>
      <c r="D20" s="5"/>
      <c r="E20" s="5"/>
    </row>
    <row r="21" spans="1:6" ht="38.25" x14ac:dyDescent="0.2">
      <c r="A21" s="511" t="s">
        <v>7</v>
      </c>
      <c r="B21" s="8" t="s">
        <v>8</v>
      </c>
      <c r="C21" s="8" t="s">
        <v>9</v>
      </c>
      <c r="D21" s="8" t="s">
        <v>10</v>
      </c>
      <c r="E21" s="8" t="s">
        <v>11</v>
      </c>
      <c r="F21" s="8" t="s">
        <v>12</v>
      </c>
    </row>
    <row r="22" spans="1:6" ht="15" x14ac:dyDescent="0.2">
      <c r="A22" s="4" t="s">
        <v>3</v>
      </c>
      <c r="B22" s="9">
        <f>+C9/B9-1</f>
        <v>3.1041645831294318E-2</v>
      </c>
      <c r="C22" s="9">
        <f t="shared" ref="C22:E22" si="5">+D9/C9-1</f>
        <v>0.34565606660513382</v>
      </c>
      <c r="D22" s="9">
        <f t="shared" si="5"/>
        <v>1.2208460887046524E-3</v>
      </c>
      <c r="E22" s="9">
        <f t="shared" si="5"/>
        <v>0.23784024153009087</v>
      </c>
      <c r="F22" s="9">
        <f>+H9/G9-1</f>
        <v>0.21265299608203558</v>
      </c>
    </row>
    <row r="23" spans="1:6" ht="15" x14ac:dyDescent="0.2">
      <c r="A23" s="4" t="s">
        <v>4</v>
      </c>
      <c r="B23" s="9">
        <f t="shared" ref="B23:E25" si="6">+C10/B10-1</f>
        <v>0.21516331473449868</v>
      </c>
      <c r="C23" s="9">
        <f t="shared" si="6"/>
        <v>0.25779393441165954</v>
      </c>
      <c r="D23" s="9">
        <f t="shared" si="6"/>
        <v>-1.0677445582107259E-2</v>
      </c>
      <c r="E23" s="9">
        <f t="shared" si="6"/>
        <v>4.5325493700759889E-2</v>
      </c>
      <c r="F23" s="9">
        <f t="shared" ref="F23:F25" si="7">+H10/G10-1</f>
        <v>8.9221842774843463E-2</v>
      </c>
    </row>
    <row r="24" spans="1:6" ht="15" x14ac:dyDescent="0.2">
      <c r="A24" s="4" t="s">
        <v>5</v>
      </c>
      <c r="B24" s="9">
        <f t="shared" si="6"/>
        <v>0.34629047491871123</v>
      </c>
      <c r="C24" s="9">
        <f t="shared" si="6"/>
        <v>0.32925212823525274</v>
      </c>
      <c r="D24" s="9">
        <f t="shared" si="6"/>
        <v>-3.5193945295245554E-2</v>
      </c>
      <c r="E24" s="9">
        <f t="shared" si="6"/>
        <v>-4.3190718900552372E-2</v>
      </c>
      <c r="F24" s="9">
        <f t="shared" si="7"/>
        <v>-5.1129660338921412E-2</v>
      </c>
    </row>
    <row r="25" spans="1:6" ht="15" x14ac:dyDescent="0.2">
      <c r="A25" s="4" t="s">
        <v>6</v>
      </c>
      <c r="B25" s="9">
        <f t="shared" si="6"/>
        <v>0.28655842300773271</v>
      </c>
      <c r="C25" s="9">
        <f t="shared" si="6"/>
        <v>0.37426696648754509</v>
      </c>
      <c r="D25" s="9">
        <f t="shared" si="6"/>
        <v>-0.10346155028114101</v>
      </c>
      <c r="E25" s="9">
        <f t="shared" si="6"/>
        <v>-2.9765031122857111E-2</v>
      </c>
      <c r="F25" s="9">
        <f t="shared" si="7"/>
        <v>3.7952346467465592E-2</v>
      </c>
    </row>
    <row r="26" spans="1:6" ht="15" x14ac:dyDescent="0.2">
      <c r="A26" s="4"/>
      <c r="B26" s="9"/>
      <c r="C26" s="9"/>
      <c r="D26" s="9"/>
      <c r="E26" s="9"/>
      <c r="F26" s="9"/>
    </row>
    <row r="27" spans="1:6" ht="15.75" thickBot="1" x14ac:dyDescent="0.3">
      <c r="A27" s="10" t="s">
        <v>13</v>
      </c>
      <c r="B27" s="11"/>
      <c r="C27" s="11"/>
      <c r="D27" s="11"/>
      <c r="E27" s="11"/>
      <c r="F27" s="11"/>
    </row>
    <row r="28" spans="1:6" ht="15.75" thickBot="1" x14ac:dyDescent="0.25">
      <c r="A28" s="475"/>
      <c r="B28" s="477">
        <v>2024</v>
      </c>
      <c r="C28" s="477"/>
      <c r="D28" s="477" t="s">
        <v>14</v>
      </c>
      <c r="E28" s="477"/>
      <c r="F28" s="11"/>
    </row>
    <row r="29" spans="1:6" ht="15.75" thickBot="1" x14ac:dyDescent="0.25">
      <c r="A29" s="476"/>
      <c r="B29" s="12" t="s">
        <v>7</v>
      </c>
      <c r="C29" s="12" t="s">
        <v>0</v>
      </c>
      <c r="D29" s="12" t="s">
        <v>7</v>
      </c>
      <c r="E29" s="12" t="s">
        <v>0</v>
      </c>
      <c r="F29" s="11"/>
    </row>
    <row r="30" spans="1:6" ht="15" x14ac:dyDescent="0.2">
      <c r="A30" s="13" t="s">
        <v>15</v>
      </c>
      <c r="B30" s="14">
        <f>+F9</f>
        <v>442438.26299999998</v>
      </c>
      <c r="C30" s="14">
        <f>+F3</f>
        <v>521123.924</v>
      </c>
      <c r="D30" s="15">
        <f>(+E22)*100</f>
        <v>23.784024153009085</v>
      </c>
      <c r="E30" s="15">
        <f>(+E16)*100</f>
        <v>21.749949555290925</v>
      </c>
      <c r="F30" s="11"/>
    </row>
    <row r="31" spans="1:6" ht="15" x14ac:dyDescent="0.2">
      <c r="A31" s="13" t="s">
        <v>16</v>
      </c>
      <c r="B31" s="16">
        <f t="shared" ref="B31:B33" si="8">+F10</f>
        <v>1174744.912</v>
      </c>
      <c r="C31" s="16">
        <f t="shared" ref="C31:C33" si="9">+F4</f>
        <v>931016.93799999997</v>
      </c>
      <c r="D31" s="17">
        <f>(+E23)*100</f>
        <v>4.5325493700759889</v>
      </c>
      <c r="E31" s="17">
        <f>(+E17)*100</f>
        <v>5.5807938770767507</v>
      </c>
      <c r="F31" s="11"/>
    </row>
    <row r="32" spans="1:6" ht="15" x14ac:dyDescent="0.2">
      <c r="A32" s="13" t="s">
        <v>5</v>
      </c>
      <c r="B32" s="16">
        <f t="shared" si="8"/>
        <v>73242104.672000006</v>
      </c>
      <c r="C32" s="16">
        <f t="shared" si="9"/>
        <v>64849099.979999997</v>
      </c>
      <c r="D32" s="17">
        <f>(+E24)*100</f>
        <v>-4.3190718900552376</v>
      </c>
      <c r="E32" s="17">
        <f>(+E18)*100</f>
        <v>-5.3291666194195342</v>
      </c>
      <c r="F32" s="11"/>
    </row>
    <row r="33" spans="1:9" ht="15.75" thickBot="1" x14ac:dyDescent="0.25">
      <c r="A33" s="18" t="s">
        <v>6</v>
      </c>
      <c r="B33" s="19">
        <f t="shared" si="8"/>
        <v>574319745.56200004</v>
      </c>
      <c r="C33" s="19">
        <f t="shared" si="9"/>
        <v>622606972.87800002</v>
      </c>
      <c r="D33" s="20">
        <f>(+E25)*100</f>
        <v>-2.9765031122857111</v>
      </c>
      <c r="E33" s="20">
        <f>(+E19)*100</f>
        <v>-0.53403224419532602</v>
      </c>
      <c r="F33" s="11"/>
    </row>
    <row r="34" spans="1:9" ht="15" x14ac:dyDescent="0.2">
      <c r="A34" s="13"/>
      <c r="B34" s="14"/>
      <c r="C34" s="14"/>
      <c r="D34" s="21"/>
      <c r="E34" s="21"/>
      <c r="F34" s="22"/>
    </row>
    <row r="35" spans="1:9" ht="15.75" thickBot="1" x14ac:dyDescent="0.25">
      <c r="A35" s="478" t="s">
        <v>17</v>
      </c>
      <c r="B35" s="479"/>
      <c r="C35" s="479"/>
      <c r="D35" s="479"/>
      <c r="E35" s="479"/>
      <c r="F35" s="479"/>
      <c r="G35" s="479"/>
    </row>
    <row r="36" spans="1:9" ht="13.5" thickBot="1" x14ac:dyDescent="0.25">
      <c r="A36" s="475"/>
      <c r="B36" s="477">
        <v>2024</v>
      </c>
      <c r="C36" s="477"/>
      <c r="D36" s="477" t="s">
        <v>18</v>
      </c>
      <c r="E36" s="477"/>
      <c r="F36" s="477" t="s">
        <v>14</v>
      </c>
      <c r="G36" s="477"/>
    </row>
    <row r="37" spans="1:9" ht="13.5" thickBot="1" x14ac:dyDescent="0.25">
      <c r="A37" s="476"/>
      <c r="B37" s="12" t="s">
        <v>7</v>
      </c>
      <c r="C37" s="12" t="s">
        <v>0</v>
      </c>
      <c r="D37" s="12" t="s">
        <v>7</v>
      </c>
      <c r="E37" s="12" t="s">
        <v>0</v>
      </c>
      <c r="F37" s="12" t="s">
        <v>7</v>
      </c>
      <c r="G37" s="12" t="s">
        <v>0</v>
      </c>
    </row>
    <row r="38" spans="1:9" x14ac:dyDescent="0.2">
      <c r="A38" s="23" t="s">
        <v>19</v>
      </c>
      <c r="B38" s="24">
        <v>13545.124</v>
      </c>
      <c r="C38" s="24">
        <v>21330.611000000001</v>
      </c>
      <c r="D38" s="25">
        <f>+B38/B$54*100</f>
        <v>3.06147210418824</v>
      </c>
      <c r="E38" s="25">
        <f>+C38/C$54*100</f>
        <v>4.0931935798057895</v>
      </c>
      <c r="F38" s="25">
        <v>-10.509095846226369</v>
      </c>
      <c r="G38" s="25">
        <v>-208.83352376528509</v>
      </c>
      <c r="I38" s="3">
        <v>100</v>
      </c>
    </row>
    <row r="39" spans="1:9" x14ac:dyDescent="0.2">
      <c r="A39" s="26" t="s">
        <v>20</v>
      </c>
      <c r="B39" s="27">
        <v>120596.817</v>
      </c>
      <c r="C39" s="27">
        <v>222188.367</v>
      </c>
      <c r="D39" s="28">
        <f t="shared" ref="D39:E54" si="10">+B39/B$54*100</f>
        <v>27.257320870550476</v>
      </c>
      <c r="E39" s="28">
        <f t="shared" si="10"/>
        <v>42.636378175568083</v>
      </c>
      <c r="F39" s="28">
        <v>64.208324644994946</v>
      </c>
      <c r="G39" s="28">
        <v>59.586586612541325</v>
      </c>
    </row>
    <row r="40" spans="1:9" x14ac:dyDescent="0.2">
      <c r="A40" s="26" t="s">
        <v>21</v>
      </c>
      <c r="B40" s="27">
        <v>15873.673000000001</v>
      </c>
      <c r="C40" s="27">
        <v>1754.779</v>
      </c>
      <c r="D40" s="28">
        <f t="shared" si="10"/>
        <v>3.5877712954496439</v>
      </c>
      <c r="E40" s="28">
        <f t="shared" si="10"/>
        <v>0.33672969502739619</v>
      </c>
      <c r="F40" s="28">
        <v>-2.5123635404450839</v>
      </c>
      <c r="G40" s="28">
        <v>29.371176895157802</v>
      </c>
    </row>
    <row r="41" spans="1:9" x14ac:dyDescent="0.2">
      <c r="A41" s="26" t="s">
        <v>22</v>
      </c>
      <c r="B41" s="27">
        <v>24420.34</v>
      </c>
      <c r="C41" s="27">
        <v>2506.797</v>
      </c>
      <c r="D41" s="28">
        <f t="shared" si="10"/>
        <v>5.5194909758516975</v>
      </c>
      <c r="E41" s="28">
        <f t="shared" si="10"/>
        <v>0.48103663726634055</v>
      </c>
      <c r="F41" s="28">
        <v>4.9674667709735942</v>
      </c>
      <c r="G41" s="28">
        <v>7.3519102436233386</v>
      </c>
    </row>
    <row r="42" spans="1:9" x14ac:dyDescent="0.2">
      <c r="A42" s="26" t="s">
        <v>23</v>
      </c>
      <c r="B42" s="27">
        <v>125.312</v>
      </c>
      <c r="C42" s="27">
        <v>0.121</v>
      </c>
      <c r="D42" s="28">
        <f t="shared" si="10"/>
        <v>2.8323047638400118E-2</v>
      </c>
      <c r="E42" s="28">
        <f t="shared" si="10"/>
        <v>2.3219045303320214E-5</v>
      </c>
      <c r="F42" s="28">
        <v>57.064072997092133</v>
      </c>
      <c r="G42" s="28">
        <v>-99.248867092929416</v>
      </c>
    </row>
    <row r="43" spans="1:9" x14ac:dyDescent="0.2">
      <c r="A43" s="26" t="s">
        <v>24</v>
      </c>
      <c r="B43" s="27">
        <v>95255.123000000007</v>
      </c>
      <c r="C43" s="27">
        <v>249723.693</v>
      </c>
      <c r="D43" s="28">
        <f t="shared" si="10"/>
        <v>21.529585247467626</v>
      </c>
      <c r="E43" s="28">
        <f t="shared" si="10"/>
        <v>47.920212736193626</v>
      </c>
      <c r="F43" s="28">
        <v>22.616025980790511</v>
      </c>
      <c r="G43" s="28">
        <v>7.598356270261819</v>
      </c>
    </row>
    <row r="44" spans="1:9" x14ac:dyDescent="0.2">
      <c r="A44" s="26" t="s">
        <v>25</v>
      </c>
      <c r="B44" s="27">
        <v>8166.5249999999996</v>
      </c>
      <c r="C44" s="27">
        <v>307.24900000000002</v>
      </c>
      <c r="D44" s="28">
        <f t="shared" si="10"/>
        <v>1.8457998963801194</v>
      </c>
      <c r="E44" s="28">
        <f t="shared" si="10"/>
        <v>5.8958912813221756E-2</v>
      </c>
      <c r="F44" s="28">
        <v>82.650666488933282</v>
      </c>
      <c r="G44" s="28">
        <v>-71.659996328931427</v>
      </c>
    </row>
    <row r="45" spans="1:9" x14ac:dyDescent="0.2">
      <c r="A45" s="26" t="s">
        <v>26</v>
      </c>
      <c r="B45" s="27">
        <v>16377.596</v>
      </c>
      <c r="C45" s="27">
        <v>2134.2150000000001</v>
      </c>
      <c r="D45" s="28">
        <f t="shared" si="10"/>
        <v>3.701668090130803</v>
      </c>
      <c r="E45" s="28">
        <f t="shared" si="10"/>
        <v>0.40954078323988058</v>
      </c>
      <c r="F45" s="28">
        <v>-17.814702357985368</v>
      </c>
      <c r="G45" s="28">
        <v>-3.8599018604883573</v>
      </c>
    </row>
    <row r="46" spans="1:9" x14ac:dyDescent="0.2">
      <c r="A46" s="26" t="s">
        <v>27</v>
      </c>
      <c r="B46" s="27">
        <v>15794.208000000001</v>
      </c>
      <c r="C46" s="27">
        <v>9217.3970000000008</v>
      </c>
      <c r="D46" s="28">
        <f t="shared" si="10"/>
        <v>3.5698105975070247</v>
      </c>
      <c r="E46" s="28">
        <f t="shared" si="10"/>
        <v>1.7687533762122964</v>
      </c>
      <c r="F46" s="28">
        <v>-16.336167805168067</v>
      </c>
      <c r="G46" s="28">
        <v>34.88293990877758</v>
      </c>
    </row>
    <row r="47" spans="1:9" x14ac:dyDescent="0.2">
      <c r="A47" s="26" t="s">
        <v>28</v>
      </c>
      <c r="B47" s="27">
        <v>10047.357</v>
      </c>
      <c r="C47" s="27">
        <v>2515.0300000000002</v>
      </c>
      <c r="D47" s="28">
        <f t="shared" si="10"/>
        <v>2.2709059862663823</v>
      </c>
      <c r="E47" s="28">
        <f t="shared" si="10"/>
        <v>0.48261649181164828</v>
      </c>
      <c r="F47" s="28">
        <v>44.867111100345333</v>
      </c>
      <c r="G47" s="28">
        <v>135.88372337312521</v>
      </c>
    </row>
    <row r="48" spans="1:9" x14ac:dyDescent="0.2">
      <c r="A48" s="26" t="s">
        <v>29</v>
      </c>
      <c r="B48" s="27">
        <v>5219.5389999999998</v>
      </c>
      <c r="C48" s="27">
        <v>381.42500000000001</v>
      </c>
      <c r="D48" s="28">
        <f t="shared" si="10"/>
        <v>1.1797214292923848</v>
      </c>
      <c r="E48" s="28">
        <f t="shared" si="10"/>
        <v>7.3192763262966226E-2</v>
      </c>
      <c r="F48" s="28">
        <v>18.322791775885005</v>
      </c>
      <c r="G48" s="28">
        <v>-39.019321006898643</v>
      </c>
    </row>
    <row r="49" spans="1:7" x14ac:dyDescent="0.2">
      <c r="A49" s="26" t="s">
        <v>30</v>
      </c>
      <c r="B49" s="27">
        <v>70043.986999999994</v>
      </c>
      <c r="C49" s="27">
        <v>3116.5439999999999</v>
      </c>
      <c r="D49" s="28">
        <f t="shared" si="10"/>
        <v>15.83135837417389</v>
      </c>
      <c r="E49" s="28">
        <f t="shared" si="10"/>
        <v>0.59804277955199003</v>
      </c>
      <c r="F49" s="28">
        <v>46.095627828264639</v>
      </c>
      <c r="G49" s="28">
        <v>-70.987323785273659</v>
      </c>
    </row>
    <row r="50" spans="1:7" x14ac:dyDescent="0.2">
      <c r="A50" s="26" t="s">
        <v>31</v>
      </c>
      <c r="B50" s="27">
        <v>20951.239000000001</v>
      </c>
      <c r="C50" s="27">
        <v>1168.7909999999999</v>
      </c>
      <c r="D50" s="28">
        <f t="shared" si="10"/>
        <v>4.7354039539749309</v>
      </c>
      <c r="E50" s="28">
        <f t="shared" si="10"/>
        <v>0.22428273701746224</v>
      </c>
      <c r="F50" s="28">
        <v>33.204999972025441</v>
      </c>
      <c r="G50" s="28">
        <v>-83.70147305625531</v>
      </c>
    </row>
    <row r="51" spans="1:7" x14ac:dyDescent="0.2">
      <c r="A51" s="26" t="s">
        <v>32</v>
      </c>
      <c r="B51" s="27">
        <v>12418.224</v>
      </c>
      <c r="C51" s="27">
        <v>3198.3890000000001</v>
      </c>
      <c r="D51" s="28">
        <f t="shared" si="10"/>
        <v>2.8067699018156573</v>
      </c>
      <c r="E51" s="28">
        <f t="shared" si="10"/>
        <v>0.61374825693091772</v>
      </c>
      <c r="F51" s="28">
        <v>7.3265792616431069</v>
      </c>
      <c r="G51" s="28">
        <v>36.61609182833574</v>
      </c>
    </row>
    <row r="52" spans="1:7" x14ac:dyDescent="0.2">
      <c r="A52" s="23" t="s">
        <v>33</v>
      </c>
      <c r="B52" s="24">
        <v>415289.94</v>
      </c>
      <c r="C52" s="24">
        <v>498212.79700000002</v>
      </c>
      <c r="D52" s="25">
        <f t="shared" si="10"/>
        <v>93.863929666499033</v>
      </c>
      <c r="E52" s="25">
        <f t="shared" si="10"/>
        <v>95.603516563941142</v>
      </c>
      <c r="F52" s="25">
        <v>29.526721194277151</v>
      </c>
      <c r="G52" s="25">
        <v>22.378671302375473</v>
      </c>
    </row>
    <row r="53" spans="1:7" ht="13.5" thickBot="1" x14ac:dyDescent="0.25">
      <c r="A53" s="29" t="s">
        <v>34</v>
      </c>
      <c r="B53" s="30">
        <f>+B54-SUM(B52,B38)</f>
        <v>13603.198999999964</v>
      </c>
      <c r="C53" s="30">
        <f>+C54-SUM(C52,C38)</f>
        <v>1580.5160000000033</v>
      </c>
      <c r="D53" s="31">
        <f t="shared" si="10"/>
        <v>3.0745982293127221</v>
      </c>
      <c r="E53" s="31">
        <f t="shared" si="10"/>
        <v>0.30328985625307869</v>
      </c>
      <c r="F53" s="31">
        <v>-37.227941929381899</v>
      </c>
      <c r="G53" s="31">
        <v>19.627308507416696</v>
      </c>
    </row>
    <row r="54" spans="1:7" ht="13.5" thickBot="1" x14ac:dyDescent="0.25">
      <c r="A54" s="32" t="s">
        <v>35</v>
      </c>
      <c r="B54" s="30">
        <f>+B30</f>
        <v>442438.26299999998</v>
      </c>
      <c r="C54" s="30">
        <f>+C30</f>
        <v>521123.924</v>
      </c>
      <c r="D54" s="31">
        <f t="shared" si="10"/>
        <v>100</v>
      </c>
      <c r="E54" s="31">
        <f t="shared" si="10"/>
        <v>100</v>
      </c>
      <c r="F54" s="31">
        <f>(+B54/E9-1)*100</f>
        <v>23.784024153009085</v>
      </c>
      <c r="G54" s="31">
        <f>(+C54/E3-1)*100</f>
        <v>21.749949555290925</v>
      </c>
    </row>
    <row r="55" spans="1:7" ht="15" x14ac:dyDescent="0.2">
      <c r="A55" s="4"/>
      <c r="B55" s="11"/>
      <c r="C55" s="11"/>
      <c r="D55" s="11"/>
      <c r="E55" s="11"/>
      <c r="F55" s="11"/>
    </row>
    <row r="56" spans="1:7" ht="15.75" thickBot="1" x14ac:dyDescent="0.25">
      <c r="A56" s="478" t="s">
        <v>36</v>
      </c>
      <c r="B56" s="479"/>
      <c r="C56" s="479"/>
      <c r="D56" s="479"/>
      <c r="E56" s="479"/>
      <c r="F56" s="479"/>
      <c r="G56" s="479"/>
    </row>
    <row r="57" spans="1:7" ht="15.75" thickBot="1" x14ac:dyDescent="0.3">
      <c r="A57" s="33"/>
      <c r="B57" s="477">
        <v>2024</v>
      </c>
      <c r="C57" s="477"/>
      <c r="D57" s="477" t="s">
        <v>18</v>
      </c>
      <c r="E57" s="477"/>
      <c r="F57" s="477" t="s">
        <v>14</v>
      </c>
      <c r="G57" s="477"/>
    </row>
    <row r="58" spans="1:7" ht="13.5" thickBot="1" x14ac:dyDescent="0.25">
      <c r="A58" s="34"/>
      <c r="B58" s="12" t="s">
        <v>7</v>
      </c>
      <c r="C58" s="12" t="s">
        <v>0</v>
      </c>
      <c r="D58" s="35" t="s">
        <v>7</v>
      </c>
      <c r="E58" s="35" t="s">
        <v>0</v>
      </c>
      <c r="F58" s="35" t="s">
        <v>37</v>
      </c>
      <c r="G58" s="35" t="s">
        <v>38</v>
      </c>
    </row>
    <row r="59" spans="1:7" x14ac:dyDescent="0.2">
      <c r="A59" s="13" t="s">
        <v>39</v>
      </c>
      <c r="B59" s="16">
        <v>14822.543</v>
      </c>
      <c r="C59" s="16">
        <v>9149.6080000000002</v>
      </c>
      <c r="D59" s="36">
        <f t="shared" ref="D59:E75" si="11">+B59/B$75*100</f>
        <v>3.3501946462528265</v>
      </c>
      <c r="E59" s="36">
        <f t="shared" si="11"/>
        <v>1.7557451459472815</v>
      </c>
      <c r="F59" s="36">
        <v>19.434992139351071</v>
      </c>
      <c r="G59" s="36">
        <v>84.20285166283918</v>
      </c>
    </row>
    <row r="60" spans="1:7" x14ac:dyDescent="0.2">
      <c r="A60" s="13" t="s">
        <v>40</v>
      </c>
      <c r="B60" s="16">
        <v>7885.7160000000003</v>
      </c>
      <c r="C60" s="16">
        <v>4177.0739999999996</v>
      </c>
      <c r="D60" s="36">
        <f t="shared" si="11"/>
        <v>1.782331380321869</v>
      </c>
      <c r="E60" s="36">
        <f t="shared" si="11"/>
        <v>0.80155099538281804</v>
      </c>
      <c r="F60" s="36">
        <v>-7.0769912411666418</v>
      </c>
      <c r="G60" s="36">
        <v>51.102919631455769</v>
      </c>
    </row>
    <row r="61" spans="1:7" x14ac:dyDescent="0.2">
      <c r="A61" s="13" t="s">
        <v>41</v>
      </c>
      <c r="B61" s="16">
        <v>16930.859</v>
      </c>
      <c r="C61" s="16">
        <v>4823.3469999999998</v>
      </c>
      <c r="D61" s="36">
        <f t="shared" si="11"/>
        <v>3.8267167231872081</v>
      </c>
      <c r="E61" s="36">
        <f t="shared" si="11"/>
        <v>0.92556621906308789</v>
      </c>
      <c r="F61" s="36">
        <v>62.494450227490297</v>
      </c>
      <c r="G61" s="36">
        <v>-23.555217515959459</v>
      </c>
    </row>
    <row r="62" spans="1:7" x14ac:dyDescent="0.2">
      <c r="A62" s="13" t="s">
        <v>42</v>
      </c>
      <c r="B62" s="16">
        <v>81236.953999999998</v>
      </c>
      <c r="C62" s="16">
        <v>15827.504999999999</v>
      </c>
      <c r="D62" s="36">
        <f t="shared" si="11"/>
        <v>18.361195401402252</v>
      </c>
      <c r="E62" s="36">
        <f t="shared" si="11"/>
        <v>3.0371864101944395</v>
      </c>
      <c r="F62" s="36">
        <v>75.075778500060693</v>
      </c>
      <c r="G62" s="36">
        <v>104.09630273426416</v>
      </c>
    </row>
    <row r="63" spans="1:7" x14ac:dyDescent="0.2">
      <c r="A63" s="13" t="s">
        <v>43</v>
      </c>
      <c r="B63" s="16">
        <v>44156.186000000002</v>
      </c>
      <c r="C63" s="16">
        <v>45661.351000000002</v>
      </c>
      <c r="D63" s="36">
        <f t="shared" si="11"/>
        <v>9.9801915188334434</v>
      </c>
      <c r="E63" s="36">
        <f t="shared" si="11"/>
        <v>8.7620907229736016</v>
      </c>
      <c r="F63" s="36">
        <v>28.153929181582615</v>
      </c>
      <c r="G63" s="36">
        <v>18.542037862182802</v>
      </c>
    </row>
    <row r="64" spans="1:7" x14ac:dyDescent="0.2">
      <c r="A64" s="13" t="s">
        <v>44</v>
      </c>
      <c r="B64" s="16">
        <v>46138.745999999999</v>
      </c>
      <c r="C64" s="16">
        <v>33047.222999999998</v>
      </c>
      <c r="D64" s="36">
        <f t="shared" si="11"/>
        <v>10.42829019514526</v>
      </c>
      <c r="E64" s="36">
        <f t="shared" si="11"/>
        <v>6.3415286610407087</v>
      </c>
      <c r="F64" s="36">
        <v>-3.9441751842712702</v>
      </c>
      <c r="G64" s="36">
        <v>19.988765493603179</v>
      </c>
    </row>
    <row r="65" spans="1:7" x14ac:dyDescent="0.2">
      <c r="A65" s="13" t="s">
        <v>45</v>
      </c>
      <c r="B65" s="16">
        <v>38419.447</v>
      </c>
      <c r="C65" s="16">
        <v>7447.0950000000003</v>
      </c>
      <c r="D65" s="36">
        <f t="shared" si="11"/>
        <v>8.6835724242050922</v>
      </c>
      <c r="E65" s="36">
        <f t="shared" si="11"/>
        <v>1.4290449271333012</v>
      </c>
      <c r="F65" s="36">
        <v>57.785506449277648</v>
      </c>
      <c r="G65" s="36">
        <v>-14.88473011306003</v>
      </c>
    </row>
    <row r="66" spans="1:7" x14ac:dyDescent="0.2">
      <c r="A66" s="13" t="s">
        <v>46</v>
      </c>
      <c r="B66" s="16">
        <v>4242.7079999999996</v>
      </c>
      <c r="C66" s="16">
        <v>4691.4889999999996</v>
      </c>
      <c r="D66" s="36">
        <f t="shared" si="11"/>
        <v>0.95893785750623473</v>
      </c>
      <c r="E66" s="36">
        <f t="shared" si="11"/>
        <v>0.90026360025643337</v>
      </c>
      <c r="F66" s="36">
        <v>-3.94154317222567</v>
      </c>
      <c r="G66" s="36">
        <v>-19.879618481611473</v>
      </c>
    </row>
    <row r="67" spans="1:7" x14ac:dyDescent="0.2">
      <c r="A67" s="13" t="s">
        <v>47</v>
      </c>
      <c r="B67" s="16">
        <v>20226.624</v>
      </c>
      <c r="C67" s="16">
        <v>29143.9</v>
      </c>
      <c r="D67" s="36">
        <f t="shared" si="11"/>
        <v>4.5716263016790668</v>
      </c>
      <c r="E67" s="36">
        <f t="shared" si="11"/>
        <v>5.592508548887885</v>
      </c>
      <c r="F67" s="36">
        <v>-15.933054252097211</v>
      </c>
      <c r="G67" s="36">
        <v>-6.3085603645594563</v>
      </c>
    </row>
    <row r="68" spans="1:7" x14ac:dyDescent="0.2">
      <c r="A68" s="13" t="s">
        <v>48</v>
      </c>
      <c r="B68" s="16">
        <v>5848.9480000000003</v>
      </c>
      <c r="C68" s="16">
        <v>52092.722999999998</v>
      </c>
      <c r="D68" s="36">
        <f t="shared" si="11"/>
        <v>1.3219805991327656</v>
      </c>
      <c r="E68" s="36">
        <f t="shared" si="11"/>
        <v>9.9962255810769491</v>
      </c>
      <c r="F68" s="36">
        <v>-22.332246984322502</v>
      </c>
      <c r="G68" s="36">
        <v>53.109686525112032</v>
      </c>
    </row>
    <row r="69" spans="1:7" x14ac:dyDescent="0.2">
      <c r="A69" s="13" t="s">
        <v>49</v>
      </c>
      <c r="B69" s="16">
        <v>1549.58</v>
      </c>
      <c r="C69" s="16">
        <v>187.71199999999999</v>
      </c>
      <c r="D69" s="36">
        <f t="shared" si="11"/>
        <v>0.35023643513400193</v>
      </c>
      <c r="E69" s="36">
        <f t="shared" si="11"/>
        <v>3.6020606875841681E-2</v>
      </c>
      <c r="F69" s="36">
        <v>21.893815083374378</v>
      </c>
      <c r="G69" s="36">
        <v>210.94104590104189</v>
      </c>
    </row>
    <row r="70" spans="1:7" x14ac:dyDescent="0.2">
      <c r="A70" s="13" t="s">
        <v>50</v>
      </c>
      <c r="B70" s="16">
        <v>1938.31</v>
      </c>
      <c r="C70" s="16">
        <v>24541.22</v>
      </c>
      <c r="D70" s="36">
        <f t="shared" si="11"/>
        <v>0.43809728093069567</v>
      </c>
      <c r="E70" s="36">
        <f t="shared" si="11"/>
        <v>4.709286768419406</v>
      </c>
      <c r="F70" s="36">
        <v>97.578672255339271</v>
      </c>
      <c r="G70" s="36">
        <v>28.911053063749282</v>
      </c>
    </row>
    <row r="71" spans="1:7" x14ac:dyDescent="0.2">
      <c r="A71" s="13" t="s">
        <v>51</v>
      </c>
      <c r="B71" s="16">
        <v>44187.307999999997</v>
      </c>
      <c r="C71" s="16">
        <v>23860.525000000001</v>
      </c>
      <c r="D71" s="36">
        <f t="shared" si="11"/>
        <v>9.987225720574715</v>
      </c>
      <c r="E71" s="36">
        <f t="shared" si="11"/>
        <v>4.5786662060826817</v>
      </c>
      <c r="F71" s="36">
        <v>13.803899273987842</v>
      </c>
      <c r="G71" s="36">
        <v>-1.248594240933143</v>
      </c>
    </row>
    <row r="72" spans="1:7" x14ac:dyDescent="0.2">
      <c r="A72" s="13" t="s">
        <v>52</v>
      </c>
      <c r="B72" s="16">
        <v>23256.7</v>
      </c>
      <c r="C72" s="16">
        <v>48461.927000000003</v>
      </c>
      <c r="D72" s="36">
        <f t="shared" si="11"/>
        <v>5.2564847900598508</v>
      </c>
      <c r="E72" s="36">
        <f t="shared" si="11"/>
        <v>9.2995014751999765</v>
      </c>
      <c r="F72" s="36">
        <v>34.712812177958988</v>
      </c>
      <c r="G72" s="36">
        <v>6.4702724893469288</v>
      </c>
    </row>
    <row r="73" spans="1:7" x14ac:dyDescent="0.2">
      <c r="A73" s="13" t="s">
        <v>53</v>
      </c>
      <c r="B73" s="16">
        <v>1280.443</v>
      </c>
      <c r="C73" s="16">
        <v>7868.6279999999997</v>
      </c>
      <c r="D73" s="36">
        <f t="shared" si="11"/>
        <v>0.28940602725402165</v>
      </c>
      <c r="E73" s="36">
        <f t="shared" si="11"/>
        <v>1.5099341322890405</v>
      </c>
      <c r="F73" s="36">
        <v>-32.366562610592595</v>
      </c>
      <c r="G73" s="36">
        <v>51.576779319858289</v>
      </c>
    </row>
    <row r="74" spans="1:7" ht="13.5" thickBot="1" x14ac:dyDescent="0.25">
      <c r="A74" s="18" t="s">
        <v>54</v>
      </c>
      <c r="B74" s="37">
        <v>90317.190999999933</v>
      </c>
      <c r="C74" s="37">
        <v>210142.59699999995</v>
      </c>
      <c r="D74" s="38">
        <f t="shared" si="11"/>
        <v>20.413512698380686</v>
      </c>
      <c r="E74" s="38">
        <f t="shared" si="11"/>
        <v>40.324879999176538</v>
      </c>
      <c r="F74" s="38">
        <v>17.864913264542448</v>
      </c>
      <c r="G74" s="38">
        <v>26.235550776490356</v>
      </c>
    </row>
    <row r="75" spans="1:7" ht="13.5" thickBot="1" x14ac:dyDescent="0.25">
      <c r="A75" s="18" t="s">
        <v>35</v>
      </c>
      <c r="B75" s="37">
        <f>+SUM(B59:B74)</f>
        <v>442438.26299999998</v>
      </c>
      <c r="C75" s="37">
        <f>+SUM(C59:C74)</f>
        <v>521123.924</v>
      </c>
      <c r="D75" s="38">
        <f t="shared" si="11"/>
        <v>100</v>
      </c>
      <c r="E75" s="38">
        <f t="shared" si="11"/>
        <v>100</v>
      </c>
      <c r="F75" s="38">
        <v>23.784024153009085</v>
      </c>
      <c r="G75" s="38">
        <v>21.749949555290925</v>
      </c>
    </row>
    <row r="76" spans="1:7" ht="15" x14ac:dyDescent="0.2">
      <c r="A76" s="4"/>
      <c r="B76" s="11"/>
      <c r="C76" s="11"/>
      <c r="D76" s="11"/>
      <c r="E76" s="11"/>
      <c r="F76" s="11"/>
    </row>
    <row r="77" spans="1:7" ht="15" x14ac:dyDescent="0.2">
      <c r="A77" s="4"/>
      <c r="B77" s="11"/>
      <c r="C77" s="11"/>
      <c r="D77" s="11"/>
      <c r="E77" s="11"/>
      <c r="F77" s="11"/>
    </row>
    <row r="78" spans="1:7" ht="15.75" thickBot="1" x14ac:dyDescent="0.3">
      <c r="A78" s="10" t="s">
        <v>55</v>
      </c>
      <c r="B78" s="11"/>
      <c r="C78" s="11"/>
      <c r="D78" s="11"/>
      <c r="E78" s="11"/>
      <c r="F78" s="11"/>
    </row>
    <row r="79" spans="1:7" ht="15.75" thickBot="1" x14ac:dyDescent="0.25">
      <c r="A79" s="475"/>
      <c r="B79" s="477">
        <v>2025</v>
      </c>
      <c r="C79" s="477"/>
      <c r="D79" s="477" t="s">
        <v>56</v>
      </c>
      <c r="E79" s="477"/>
      <c r="F79" s="11"/>
    </row>
    <row r="80" spans="1:7" ht="15.75" thickBot="1" x14ac:dyDescent="0.25">
      <c r="A80" s="476"/>
      <c r="B80" s="12" t="s">
        <v>7</v>
      </c>
      <c r="C80" s="12" t="s">
        <v>0</v>
      </c>
      <c r="D80" s="12" t="s">
        <v>7</v>
      </c>
      <c r="E80" s="12" t="s">
        <v>0</v>
      </c>
      <c r="F80" s="11"/>
    </row>
    <row r="81" spans="1:7" ht="15" x14ac:dyDescent="0.2">
      <c r="A81" s="13" t="s">
        <v>15</v>
      </c>
      <c r="B81" s="14">
        <f>+H9</f>
        <v>348214.39799999999</v>
      </c>
      <c r="C81" s="14">
        <f>+H3</f>
        <v>379007.04100000003</v>
      </c>
      <c r="D81" s="15">
        <f>+(B81/G9-1)*100</f>
        <v>21.265299608203559</v>
      </c>
      <c r="E81" s="15">
        <f>+(C81/G3-1)*100</f>
        <v>1.6072373892781711</v>
      </c>
      <c r="F81" s="11"/>
    </row>
    <row r="82" spans="1:7" ht="15" x14ac:dyDescent="0.2">
      <c r="A82" s="39" t="s">
        <v>16</v>
      </c>
      <c r="B82" s="16">
        <f t="shared" ref="B82:B84" si="12">+H10</f>
        <v>910464.40700000001</v>
      </c>
      <c r="C82" s="16">
        <f t="shared" ref="C82:C84" si="13">+H4</f>
        <v>736169.77300000004</v>
      </c>
      <c r="D82" s="17">
        <f t="shared" ref="D82:D84" si="14">+(B82/G10-1)*100</f>
        <v>8.9221842774843463</v>
      </c>
      <c r="E82" s="17">
        <f t="shared" ref="E82:E84" si="15">+(C82/G4-1)*100</f>
        <v>9.2126758937394406</v>
      </c>
      <c r="F82" s="11"/>
    </row>
    <row r="83" spans="1:7" ht="15" x14ac:dyDescent="0.2">
      <c r="A83" s="39" t="s">
        <v>5</v>
      </c>
      <c r="B83" s="16">
        <f t="shared" si="12"/>
        <v>51869714.153999999</v>
      </c>
      <c r="C83" s="16">
        <f t="shared" si="13"/>
        <v>48911519.831</v>
      </c>
      <c r="D83" s="17">
        <f t="shared" si="14"/>
        <v>-5.1129660338921408</v>
      </c>
      <c r="E83" s="17">
        <f t="shared" si="15"/>
        <v>-9.5164191590224601E-2</v>
      </c>
      <c r="F83" s="11"/>
    </row>
    <row r="84" spans="1:7" ht="15.75" thickBot="1" x14ac:dyDescent="0.25">
      <c r="A84" s="18" t="s">
        <v>6</v>
      </c>
      <c r="B84" s="19">
        <f t="shared" si="12"/>
        <v>443524578.52399999</v>
      </c>
      <c r="C84" s="19">
        <f t="shared" si="13"/>
        <v>478994250.02653998</v>
      </c>
      <c r="D84" s="20">
        <f t="shared" si="14"/>
        <v>3.7952346467465592</v>
      </c>
      <c r="E84" s="20">
        <f t="shared" si="15"/>
        <v>3.5790437587313928</v>
      </c>
      <c r="F84" s="11"/>
    </row>
    <row r="85" spans="1:7" ht="15" x14ac:dyDescent="0.2">
      <c r="A85" s="13"/>
      <c r="B85" s="14"/>
      <c r="C85" s="14"/>
      <c r="D85" s="21"/>
      <c r="E85" s="21"/>
      <c r="F85" s="22"/>
    </row>
    <row r="86" spans="1:7" ht="15.75" thickBot="1" x14ac:dyDescent="0.25">
      <c r="A86" s="478" t="s">
        <v>57</v>
      </c>
      <c r="B86" s="479"/>
      <c r="C86" s="479"/>
      <c r="D86" s="479"/>
      <c r="E86" s="479"/>
      <c r="F86" s="479"/>
      <c r="G86" s="479"/>
    </row>
    <row r="87" spans="1:7" ht="13.5" thickBot="1" x14ac:dyDescent="0.25">
      <c r="A87" s="475"/>
      <c r="B87" s="477">
        <v>2025</v>
      </c>
      <c r="C87" s="477"/>
      <c r="D87" s="477" t="s">
        <v>58</v>
      </c>
      <c r="E87" s="477"/>
      <c r="F87" s="477" t="s">
        <v>56</v>
      </c>
      <c r="G87" s="477"/>
    </row>
    <row r="88" spans="1:7" ht="13.5" thickBot="1" x14ac:dyDescent="0.25">
      <c r="A88" s="476"/>
      <c r="B88" s="12" t="s">
        <v>7</v>
      </c>
      <c r="C88" s="12" t="s">
        <v>0</v>
      </c>
      <c r="D88" s="12" t="s">
        <v>7</v>
      </c>
      <c r="E88" s="12" t="s">
        <v>0</v>
      </c>
      <c r="F88" s="12" t="s">
        <v>7</v>
      </c>
      <c r="G88" s="12" t="s">
        <v>0</v>
      </c>
    </row>
    <row r="89" spans="1:7" x14ac:dyDescent="0.2">
      <c r="A89" s="23" t="s">
        <v>19</v>
      </c>
      <c r="B89" s="24">
        <v>20127.435000000001</v>
      </c>
      <c r="C89" s="24">
        <v>9922.3950000000004</v>
      </c>
      <c r="D89" s="25">
        <f>+B89/B$105*100</f>
        <v>5.7801845976512443</v>
      </c>
      <c r="E89" s="25">
        <f>+C89/C$105*100</f>
        <v>2.6179975374125042</v>
      </c>
      <c r="F89" s="25">
        <v>116.77270999664948</v>
      </c>
      <c r="G89" s="25">
        <v>54.577746301934617</v>
      </c>
    </row>
    <row r="90" spans="1:7" x14ac:dyDescent="0.2">
      <c r="A90" s="26" t="s">
        <v>20</v>
      </c>
      <c r="B90" s="27">
        <v>89631.967000000004</v>
      </c>
      <c r="C90" s="27">
        <v>183374.894</v>
      </c>
      <c r="D90" s="28">
        <f t="shared" ref="D90:E105" si="16">+B90/B$105*100</f>
        <v>25.740454017642318</v>
      </c>
      <c r="E90" s="28">
        <f t="shared" si="16"/>
        <v>48.382978193800888</v>
      </c>
      <c r="F90" s="28">
        <v>4.1587782814132224</v>
      </c>
      <c r="G90" s="28">
        <v>11.852957562563837</v>
      </c>
    </row>
    <row r="91" spans="1:7" x14ac:dyDescent="0.2">
      <c r="A91" s="26" t="s">
        <v>21</v>
      </c>
      <c r="B91" s="27">
        <v>12394.669</v>
      </c>
      <c r="C91" s="27">
        <v>937.48</v>
      </c>
      <c r="D91" s="28">
        <f t="shared" si="16"/>
        <v>3.5594935393797247</v>
      </c>
      <c r="E91" s="28">
        <f t="shared" si="16"/>
        <v>0.24735160527004563</v>
      </c>
      <c r="F91" s="28">
        <v>0.40238169395774293</v>
      </c>
      <c r="G91" s="28">
        <v>-30.048411262931051</v>
      </c>
    </row>
    <row r="92" spans="1:7" x14ac:dyDescent="0.2">
      <c r="A92" s="26" t="s">
        <v>22</v>
      </c>
      <c r="B92" s="27">
        <v>18865.023000000001</v>
      </c>
      <c r="C92" s="27">
        <v>2255.5839999999998</v>
      </c>
      <c r="D92" s="28">
        <f t="shared" si="16"/>
        <v>5.4176458837868049</v>
      </c>
      <c r="E92" s="28">
        <f t="shared" si="16"/>
        <v>0.59512984087279786</v>
      </c>
      <c r="F92" s="28">
        <v>-2.9399162542025348</v>
      </c>
      <c r="G92" s="28">
        <v>18.629970847198397</v>
      </c>
    </row>
    <row r="93" spans="1:7" x14ac:dyDescent="0.2">
      <c r="A93" s="26" t="s">
        <v>23</v>
      </c>
      <c r="B93" s="27">
        <v>49.808</v>
      </c>
      <c r="C93" s="27">
        <v>211.733</v>
      </c>
      <c r="D93" s="28">
        <f t="shared" si="16"/>
        <v>1.4303831285000457E-2</v>
      </c>
      <c r="E93" s="28">
        <f t="shared" si="16"/>
        <v>5.586518905858532E-2</v>
      </c>
      <c r="F93" s="28">
        <v>-58.233686081808578</v>
      </c>
      <c r="G93" s="28">
        <v>504026.19047619047</v>
      </c>
    </row>
    <row r="94" spans="1:7" x14ac:dyDescent="0.2">
      <c r="A94" s="26" t="s">
        <v>24</v>
      </c>
      <c r="B94" s="27">
        <v>103403.704</v>
      </c>
      <c r="C94" s="27">
        <v>161652.91099999999</v>
      </c>
      <c r="D94" s="28">
        <f t="shared" si="16"/>
        <v>29.695413111550888</v>
      </c>
      <c r="E94" s="28">
        <f t="shared" si="16"/>
        <v>42.651690737323264</v>
      </c>
      <c r="F94" s="28">
        <v>44.389751454095141</v>
      </c>
      <c r="G94" s="28">
        <v>-10.8747767898567</v>
      </c>
    </row>
    <row r="95" spans="1:7" x14ac:dyDescent="0.2">
      <c r="A95" s="26" t="s">
        <v>25</v>
      </c>
      <c r="B95" s="27">
        <v>8273.6119999999992</v>
      </c>
      <c r="C95" s="27">
        <v>325.32900000000001</v>
      </c>
      <c r="D95" s="28">
        <f t="shared" si="16"/>
        <v>2.3760108851099258</v>
      </c>
      <c r="E95" s="28">
        <f t="shared" si="16"/>
        <v>8.5837191610379601E-2</v>
      </c>
      <c r="F95" s="28">
        <v>24.972199405410134</v>
      </c>
      <c r="G95" s="28">
        <v>312.40397535684411</v>
      </c>
    </row>
    <row r="96" spans="1:7" x14ac:dyDescent="0.2">
      <c r="A96" s="26" t="s">
        <v>26</v>
      </c>
      <c r="B96" s="27">
        <v>11472.386</v>
      </c>
      <c r="C96" s="27">
        <v>1831.9570000000001</v>
      </c>
      <c r="D96" s="28">
        <f t="shared" si="16"/>
        <v>3.2946328658127459</v>
      </c>
      <c r="E96" s="28">
        <f t="shared" si="16"/>
        <v>0.48335698333372118</v>
      </c>
      <c r="F96" s="28">
        <v>-5.4496799391443362</v>
      </c>
      <c r="G96" s="28">
        <v>16.446629070642558</v>
      </c>
    </row>
    <row r="97" spans="1:7" x14ac:dyDescent="0.2">
      <c r="A97" s="26" t="s">
        <v>27</v>
      </c>
      <c r="B97" s="27">
        <v>11936.798000000001</v>
      </c>
      <c r="C97" s="27">
        <v>6431.8850000000002</v>
      </c>
      <c r="D97" s="28">
        <f t="shared" si="16"/>
        <v>3.4280024228061938</v>
      </c>
      <c r="E97" s="28">
        <f t="shared" si="16"/>
        <v>1.6970357550692574</v>
      </c>
      <c r="F97" s="28">
        <v>-10.435703872331381</v>
      </c>
      <c r="G97" s="28">
        <v>-7.4652240267849219</v>
      </c>
    </row>
    <row r="98" spans="1:7" x14ac:dyDescent="0.2">
      <c r="A98" s="26" t="s">
        <v>28</v>
      </c>
      <c r="B98" s="27">
        <v>7061.8590000000004</v>
      </c>
      <c r="C98" s="27">
        <v>412.67899999999997</v>
      </c>
      <c r="D98" s="28">
        <f t="shared" si="16"/>
        <v>2.0280203921952706</v>
      </c>
      <c r="E98" s="28">
        <f t="shared" si="16"/>
        <v>0.10888425684946575</v>
      </c>
      <c r="F98" s="28">
        <v>3.7490562569995722</v>
      </c>
      <c r="G98" s="28">
        <v>-76.615348523836047</v>
      </c>
    </row>
    <row r="99" spans="1:7" x14ac:dyDescent="0.2">
      <c r="A99" s="26" t="s">
        <v>29</v>
      </c>
      <c r="B99" s="27">
        <v>5670.3829999999998</v>
      </c>
      <c r="C99" s="27">
        <v>103.462</v>
      </c>
      <c r="D99" s="28">
        <f t="shared" si="16"/>
        <v>1.6284171569493804</v>
      </c>
      <c r="E99" s="28">
        <f t="shared" si="16"/>
        <v>2.7298173597782843E-2</v>
      </c>
      <c r="F99" s="28">
        <v>41.011544011902856</v>
      </c>
      <c r="G99" s="28">
        <v>-67.520240595461217</v>
      </c>
    </row>
    <row r="100" spans="1:7" x14ac:dyDescent="0.2">
      <c r="A100" s="26" t="s">
        <v>30</v>
      </c>
      <c r="B100" s="27">
        <v>14796.61</v>
      </c>
      <c r="C100" s="27">
        <v>1895.1020000000001</v>
      </c>
      <c r="D100" s="28">
        <f t="shared" si="16"/>
        <v>4.2492815015650223</v>
      </c>
      <c r="E100" s="28">
        <f t="shared" si="16"/>
        <v>0.50001762368314417</v>
      </c>
      <c r="F100" s="28">
        <v>68.84365124519914</v>
      </c>
      <c r="G100" s="28">
        <v>-30.746371414810191</v>
      </c>
    </row>
    <row r="101" spans="1:7" x14ac:dyDescent="0.2">
      <c r="A101" s="26" t="s">
        <v>31</v>
      </c>
      <c r="B101" s="27">
        <v>17962.754000000001</v>
      </c>
      <c r="C101" s="27">
        <v>4432.7560000000003</v>
      </c>
      <c r="D101" s="28">
        <f t="shared" si="16"/>
        <v>5.1585328186228541</v>
      </c>
      <c r="E101" s="28">
        <f t="shared" si="16"/>
        <v>1.1695708840406476</v>
      </c>
      <c r="F101" s="28">
        <v>9.2255937379792883</v>
      </c>
      <c r="G101" s="28">
        <v>361.96629430112938</v>
      </c>
    </row>
    <row r="102" spans="1:7" x14ac:dyDescent="0.2">
      <c r="A102" s="26" t="s">
        <v>32</v>
      </c>
      <c r="B102" s="27">
        <v>10197.527</v>
      </c>
      <c r="C102" s="27">
        <v>1029.5070000000001</v>
      </c>
      <c r="D102" s="28">
        <f t="shared" si="16"/>
        <v>2.928519630024029</v>
      </c>
      <c r="E102" s="28">
        <f t="shared" si="16"/>
        <v>0.27163268452313527</v>
      </c>
      <c r="F102" s="28">
        <v>12.444580047758635</v>
      </c>
      <c r="G102" s="28">
        <v>-58.842455427621779</v>
      </c>
    </row>
    <row r="103" spans="1:7" x14ac:dyDescent="0.2">
      <c r="A103" s="23" t="s">
        <v>33</v>
      </c>
      <c r="B103" s="24">
        <v>311717.09999999998</v>
      </c>
      <c r="C103" s="24">
        <v>364895.27899999998</v>
      </c>
      <c r="D103" s="25">
        <f t="shared" si="16"/>
        <v>89.51872805673014</v>
      </c>
      <c r="E103" s="25">
        <f t="shared" si="16"/>
        <v>96.27664911903311</v>
      </c>
      <c r="F103" s="25">
        <v>16.854901951669699</v>
      </c>
      <c r="G103" s="25">
        <v>-0.1504923120548729</v>
      </c>
    </row>
    <row r="104" spans="1:7" ht="13.5" thickBot="1" x14ac:dyDescent="0.25">
      <c r="A104" s="29" t="s">
        <v>34</v>
      </c>
      <c r="B104" s="30">
        <v>16369.863000000012</v>
      </c>
      <c r="C104" s="30">
        <v>4189.3670000000275</v>
      </c>
      <c r="D104" s="31">
        <f t="shared" si="16"/>
        <v>4.7010873456186069</v>
      </c>
      <c r="E104" s="31">
        <f t="shared" si="16"/>
        <v>1.1053533435543819</v>
      </c>
      <c r="F104" s="31">
        <v>47.341273327280845</v>
      </c>
      <c r="G104" s="31">
        <v>265.06195226987501</v>
      </c>
    </row>
    <row r="105" spans="1:7" ht="13.5" thickBot="1" x14ac:dyDescent="0.25">
      <c r="A105" s="32" t="s">
        <v>35</v>
      </c>
      <c r="B105" s="30">
        <f>+B89+B103+B104</f>
        <v>348214.39799999999</v>
      </c>
      <c r="C105" s="30">
        <f>+C89+C103+C104</f>
        <v>379007.04100000003</v>
      </c>
      <c r="D105" s="31">
        <f t="shared" si="16"/>
        <v>100</v>
      </c>
      <c r="E105" s="31">
        <f t="shared" si="16"/>
        <v>100</v>
      </c>
      <c r="F105" s="31">
        <f>+(B105/G9-1)*100</f>
        <v>21.265299608203559</v>
      </c>
      <c r="G105" s="31">
        <f>+(C105/G3-1)*100</f>
        <v>1.6072373892781711</v>
      </c>
    </row>
    <row r="106" spans="1:7" ht="15" x14ac:dyDescent="0.2">
      <c r="A106" s="4"/>
      <c r="B106" s="11"/>
      <c r="C106" s="11"/>
      <c r="D106" s="11"/>
      <c r="E106" s="11"/>
      <c r="F106" s="11"/>
    </row>
    <row r="107" spans="1:7" ht="15.75" thickBot="1" x14ac:dyDescent="0.25">
      <c r="A107" s="478" t="s">
        <v>59</v>
      </c>
      <c r="B107" s="479"/>
      <c r="C107" s="479"/>
      <c r="D107" s="479"/>
      <c r="E107" s="479"/>
      <c r="F107" s="479"/>
      <c r="G107" s="479"/>
    </row>
    <row r="108" spans="1:7" ht="15.75" customHeight="1" thickBot="1" x14ac:dyDescent="0.3">
      <c r="A108" s="33"/>
      <c r="B108" s="477">
        <v>2025</v>
      </c>
      <c r="C108" s="477"/>
      <c r="D108" s="477" t="s">
        <v>58</v>
      </c>
      <c r="E108" s="477"/>
      <c r="F108" s="477" t="s">
        <v>56</v>
      </c>
      <c r="G108" s="477"/>
    </row>
    <row r="109" spans="1:7" ht="13.5" thickBot="1" x14ac:dyDescent="0.25">
      <c r="A109" s="34"/>
      <c r="B109" s="12" t="s">
        <v>7</v>
      </c>
      <c r="C109" s="12" t="s">
        <v>0</v>
      </c>
      <c r="D109" s="12" t="s">
        <v>7</v>
      </c>
      <c r="E109" s="12" t="s">
        <v>0</v>
      </c>
      <c r="F109" s="12" t="s">
        <v>7</v>
      </c>
      <c r="G109" s="12" t="s">
        <v>0</v>
      </c>
    </row>
    <row r="110" spans="1:7" x14ac:dyDescent="0.2">
      <c r="A110" s="13" t="s">
        <v>39</v>
      </c>
      <c r="B110" s="40">
        <v>6820.5379999999996</v>
      </c>
      <c r="C110" s="40">
        <v>6098.7939999999999</v>
      </c>
      <c r="D110" s="41">
        <f>+B110/B$126*100</f>
        <v>1.9587179735169939</v>
      </c>
      <c r="E110" s="41">
        <f>+C110/C$126*100</f>
        <v>1.6091505803977926</v>
      </c>
      <c r="F110" s="41">
        <v>-44.48577206060699</v>
      </c>
      <c r="G110" s="41">
        <v>-4.6537543363761591</v>
      </c>
    </row>
    <row r="111" spans="1:7" x14ac:dyDescent="0.2">
      <c r="A111" s="13" t="s">
        <v>40</v>
      </c>
      <c r="B111" s="16">
        <v>7430.1459999999997</v>
      </c>
      <c r="C111" s="16">
        <v>4634.7169999999996</v>
      </c>
      <c r="D111" s="36">
        <f t="shared" ref="D111:E126" si="17">+B111/B$126*100</f>
        <v>2.1337848298851791</v>
      </c>
      <c r="E111" s="36">
        <f t="shared" si="17"/>
        <v>1.2228577568826746</v>
      </c>
      <c r="F111" s="36">
        <v>22.03890648718485</v>
      </c>
      <c r="G111" s="36">
        <v>62.280632033246604</v>
      </c>
    </row>
    <row r="112" spans="1:7" x14ac:dyDescent="0.2">
      <c r="A112" s="13" t="s">
        <v>41</v>
      </c>
      <c r="B112" s="16">
        <v>43287.904000000002</v>
      </c>
      <c r="C112" s="16">
        <v>2753.652</v>
      </c>
      <c r="D112" s="36">
        <f t="shared" si="17"/>
        <v>12.431394063148419</v>
      </c>
      <c r="E112" s="36">
        <f t="shared" si="17"/>
        <v>0.72654375832558737</v>
      </c>
      <c r="F112" s="36">
        <v>195.09053016886079</v>
      </c>
      <c r="G112" s="36">
        <v>-22.902437699592848</v>
      </c>
    </row>
    <row r="113" spans="1:7" x14ac:dyDescent="0.2">
      <c r="A113" s="13" t="s">
        <v>42</v>
      </c>
      <c r="B113" s="16">
        <v>31899.42</v>
      </c>
      <c r="C113" s="16">
        <v>13855.375</v>
      </c>
      <c r="D113" s="36">
        <f t="shared" si="17"/>
        <v>9.1608561228993182</v>
      </c>
      <c r="E113" s="36">
        <f t="shared" si="17"/>
        <v>3.6557038527418801</v>
      </c>
      <c r="F113" s="36">
        <v>85.619499176683973</v>
      </c>
      <c r="G113" s="36">
        <v>12.984268824011158</v>
      </c>
    </row>
    <row r="114" spans="1:7" x14ac:dyDescent="0.2">
      <c r="A114" s="13" t="s">
        <v>43</v>
      </c>
      <c r="B114" s="16">
        <v>27954.277999999998</v>
      </c>
      <c r="C114" s="16">
        <v>48127.705999999998</v>
      </c>
      <c r="D114" s="36">
        <f t="shared" si="17"/>
        <v>8.0278926318262105</v>
      </c>
      <c r="E114" s="36">
        <f t="shared" si="17"/>
        <v>12.698367258037296</v>
      </c>
      <c r="F114" s="36">
        <v>-20.799900021988481</v>
      </c>
      <c r="G114" s="36">
        <v>44.290640685478252</v>
      </c>
    </row>
    <row r="115" spans="1:7" x14ac:dyDescent="0.2">
      <c r="A115" s="13" t="s">
        <v>44</v>
      </c>
      <c r="B115" s="16">
        <v>38061.663999999997</v>
      </c>
      <c r="C115" s="16">
        <v>34155.228000000003</v>
      </c>
      <c r="D115" s="36">
        <f t="shared" si="17"/>
        <v>10.93052562404384</v>
      </c>
      <c r="E115" s="36">
        <f t="shared" si="17"/>
        <v>9.0117660901186269</v>
      </c>
      <c r="F115" s="36">
        <v>7.7396363303683824</v>
      </c>
      <c r="G115" s="36">
        <v>38.681350753429996</v>
      </c>
    </row>
    <row r="116" spans="1:7" x14ac:dyDescent="0.2">
      <c r="A116" s="13" t="s">
        <v>45</v>
      </c>
      <c r="B116" s="16">
        <v>21156.606</v>
      </c>
      <c r="C116" s="16">
        <v>6797.36</v>
      </c>
      <c r="D116" s="36">
        <f t="shared" si="17"/>
        <v>6.0757413023455742</v>
      </c>
      <c r="E116" s="36">
        <f t="shared" si="17"/>
        <v>1.7934653620326801</v>
      </c>
      <c r="F116" s="36">
        <v>-24.820569151262184</v>
      </c>
      <c r="G116" s="36">
        <v>15.920002551230517</v>
      </c>
    </row>
    <row r="117" spans="1:7" x14ac:dyDescent="0.2">
      <c r="A117" s="13" t="s">
        <v>46</v>
      </c>
      <c r="B117" s="16">
        <v>3378.4470000000001</v>
      </c>
      <c r="C117" s="16">
        <v>5635.299</v>
      </c>
      <c r="D117" s="36">
        <f t="shared" si="17"/>
        <v>0.97022036406432566</v>
      </c>
      <c r="E117" s="36">
        <f t="shared" si="17"/>
        <v>1.486858657066479</v>
      </c>
      <c r="F117" s="36">
        <v>7.7977422902745008</v>
      </c>
      <c r="G117" s="36">
        <v>76.585226601505411</v>
      </c>
    </row>
    <row r="118" spans="1:7" x14ac:dyDescent="0.2">
      <c r="A118" s="13" t="s">
        <v>47</v>
      </c>
      <c r="B118" s="16">
        <v>18141.526000000002</v>
      </c>
      <c r="C118" s="16">
        <v>37158.006000000001</v>
      </c>
      <c r="D118" s="36">
        <f t="shared" si="17"/>
        <v>5.2098724533498473</v>
      </c>
      <c r="E118" s="36">
        <f t="shared" si="17"/>
        <v>9.8040410811259839</v>
      </c>
      <c r="F118" s="36">
        <v>21.115482577561306</v>
      </c>
      <c r="G118" s="36">
        <v>66.08576438996279</v>
      </c>
    </row>
    <row r="119" spans="1:7" x14ac:dyDescent="0.2">
      <c r="A119" s="13" t="s">
        <v>48</v>
      </c>
      <c r="B119" s="16">
        <v>3830.9389999999999</v>
      </c>
      <c r="C119" s="16">
        <v>40209.597000000002</v>
      </c>
      <c r="D119" s="36">
        <f t="shared" si="17"/>
        <v>1.100166742674437</v>
      </c>
      <c r="E119" s="36">
        <f t="shared" si="17"/>
        <v>10.609195252391103</v>
      </c>
      <c r="F119" s="36">
        <v>-13.96233237434955</v>
      </c>
      <c r="G119" s="36">
        <v>13.576874420652562</v>
      </c>
    </row>
    <row r="120" spans="1:7" x14ac:dyDescent="0.2">
      <c r="A120" s="13" t="s">
        <v>49</v>
      </c>
      <c r="B120" s="16">
        <v>971.2</v>
      </c>
      <c r="C120" s="16">
        <v>205.91800000000001</v>
      </c>
      <c r="D120" s="36">
        <f t="shared" si="17"/>
        <v>0.2789086280114127</v>
      </c>
      <c r="E120" s="36">
        <f t="shared" si="17"/>
        <v>5.4330916770488173E-2</v>
      </c>
      <c r="F120" s="36">
        <v>-14.431491889405878</v>
      </c>
      <c r="G120" s="36">
        <v>75.697952218430032</v>
      </c>
    </row>
    <row r="121" spans="1:7" x14ac:dyDescent="0.2">
      <c r="A121" s="13" t="s">
        <v>50</v>
      </c>
      <c r="B121" s="16">
        <v>534.28599999999994</v>
      </c>
      <c r="C121" s="16">
        <v>18388.11</v>
      </c>
      <c r="D121" s="36">
        <f t="shared" si="17"/>
        <v>0.15343593000999345</v>
      </c>
      <c r="E121" s="36">
        <f t="shared" si="17"/>
        <v>4.8516539300914996</v>
      </c>
      <c r="F121" s="36">
        <v>-62.368898696223908</v>
      </c>
      <c r="G121" s="36">
        <v>-1.0367293189905813</v>
      </c>
    </row>
    <row r="122" spans="1:7" x14ac:dyDescent="0.2">
      <c r="A122" s="13" t="s">
        <v>51</v>
      </c>
      <c r="B122" s="16">
        <v>45793.141000000003</v>
      </c>
      <c r="C122" s="16">
        <v>20109.066999999999</v>
      </c>
      <c r="D122" s="36">
        <f t="shared" si="17"/>
        <v>13.150846508075754</v>
      </c>
      <c r="E122" s="36">
        <f t="shared" si="17"/>
        <v>5.3057238585707429</v>
      </c>
      <c r="F122" s="36">
        <v>57.974827114983142</v>
      </c>
      <c r="G122" s="36">
        <v>16.800182846362578</v>
      </c>
    </row>
    <row r="123" spans="1:7" x14ac:dyDescent="0.2">
      <c r="A123" s="13" t="s">
        <v>52</v>
      </c>
      <c r="B123" s="16">
        <v>21467.667000000001</v>
      </c>
      <c r="C123" s="16">
        <v>28491.822</v>
      </c>
      <c r="D123" s="36">
        <f t="shared" si="17"/>
        <v>6.1650716120015243</v>
      </c>
      <c r="E123" s="36">
        <f t="shared" si="17"/>
        <v>7.5174914758377804</v>
      </c>
      <c r="F123" s="36">
        <v>17.034413819564676</v>
      </c>
      <c r="G123" s="36">
        <v>-9.9100995703249044</v>
      </c>
    </row>
    <row r="124" spans="1:7" x14ac:dyDescent="0.2">
      <c r="A124" s="13" t="s">
        <v>53</v>
      </c>
      <c r="B124" s="16">
        <v>2588.7170000000001</v>
      </c>
      <c r="C124" s="16">
        <v>7232.9040000000005</v>
      </c>
      <c r="D124" s="36">
        <f t="shared" si="17"/>
        <v>0.7434261807864706</v>
      </c>
      <c r="E124" s="36">
        <f t="shared" si="17"/>
        <v>1.9083824883348275</v>
      </c>
      <c r="F124" s="36">
        <v>149.25110581765034</v>
      </c>
      <c r="G124" s="36">
        <v>28.18075196828207</v>
      </c>
    </row>
    <row r="125" spans="1:7" ht="13.5" thickBot="1" x14ac:dyDescent="0.25">
      <c r="A125" s="18" t="s">
        <v>54</v>
      </c>
      <c r="B125" s="37">
        <v>74897.918999999994</v>
      </c>
      <c r="C125" s="37">
        <v>105153.48599999998</v>
      </c>
      <c r="D125" s="38">
        <f t="shared" si="17"/>
        <v>21.509139033360704</v>
      </c>
      <c r="E125" s="38">
        <f t="shared" si="17"/>
        <v>27.74446768127455</v>
      </c>
      <c r="F125" s="38">
        <v>15.819908121178949</v>
      </c>
      <c r="G125" s="38">
        <v>-29.863643969751298</v>
      </c>
    </row>
    <row r="126" spans="1:7" ht="13.5" thickBot="1" x14ac:dyDescent="0.25">
      <c r="A126" s="18" t="s">
        <v>35</v>
      </c>
      <c r="B126" s="37">
        <f>+SUM(B110:B125)</f>
        <v>348214.39799999999</v>
      </c>
      <c r="C126" s="37">
        <f>+SUM(C110:C125)</f>
        <v>379007.04100000003</v>
      </c>
      <c r="D126" s="38">
        <f t="shared" si="17"/>
        <v>100</v>
      </c>
      <c r="E126" s="38">
        <f t="shared" si="17"/>
        <v>100</v>
      </c>
      <c r="F126" s="31">
        <v>21.265299608203559</v>
      </c>
      <c r="G126" s="31">
        <v>1.6072373892781711</v>
      </c>
    </row>
    <row r="127" spans="1:7" ht="15" x14ac:dyDescent="0.2">
      <c r="A127" s="4"/>
      <c r="B127" s="11"/>
      <c r="C127" s="11"/>
      <c r="D127" s="11"/>
      <c r="E127" s="11"/>
      <c r="F127" s="11"/>
    </row>
    <row r="128" spans="1:7" ht="15" x14ac:dyDescent="0.2">
      <c r="A128" s="480" t="s">
        <v>60</v>
      </c>
      <c r="B128" s="481"/>
      <c r="C128" s="481"/>
      <c r="D128" s="481"/>
      <c r="E128" s="481"/>
    </row>
    <row r="152" spans="1:5" ht="15" x14ac:dyDescent="0.2">
      <c r="A152" s="480" t="s">
        <v>61</v>
      </c>
      <c r="B152" s="481"/>
      <c r="C152" s="481"/>
      <c r="D152" s="481"/>
      <c r="E152" s="481"/>
    </row>
    <row r="173" spans="1:5" ht="15" x14ac:dyDescent="0.2">
      <c r="A173" s="480" t="s">
        <v>62</v>
      </c>
      <c r="B173" s="481"/>
      <c r="C173" s="481"/>
      <c r="D173" s="481"/>
      <c r="E173" s="481"/>
    </row>
    <row r="197" spans="1:5" ht="15" x14ac:dyDescent="0.2">
      <c r="A197" s="480" t="s">
        <v>63</v>
      </c>
      <c r="B197" s="481"/>
      <c r="C197" s="481"/>
      <c r="D197" s="481"/>
      <c r="E197" s="481"/>
    </row>
    <row r="219" spans="1:7" x14ac:dyDescent="0.2">
      <c r="A219" s="513"/>
    </row>
    <row r="220" spans="1:7" x14ac:dyDescent="0.2">
      <c r="A220" s="511" t="s">
        <v>64</v>
      </c>
      <c r="B220" s="1">
        <v>2020</v>
      </c>
      <c r="C220" s="1">
        <f t="shared" ref="C220:G220" si="18">+B220+1</f>
        <v>2021</v>
      </c>
      <c r="D220" s="1">
        <f t="shared" si="18"/>
        <v>2022</v>
      </c>
      <c r="E220" s="1">
        <f t="shared" si="18"/>
        <v>2023</v>
      </c>
      <c r="F220" s="1">
        <f t="shared" si="18"/>
        <v>2024</v>
      </c>
      <c r="G220" s="2">
        <f t="shared" si="18"/>
        <v>2025</v>
      </c>
    </row>
    <row r="221" spans="1:7" x14ac:dyDescent="0.2">
      <c r="A221" s="512" t="s">
        <v>3</v>
      </c>
      <c r="B221" s="43">
        <v>8115.8</v>
      </c>
      <c r="C221" s="43">
        <v>8772.5</v>
      </c>
      <c r="D221" s="43">
        <v>9661.9088350118654</v>
      </c>
      <c r="E221" s="43">
        <v>10194.005555392619</v>
      </c>
      <c r="F221" s="43">
        <v>10456.745874011391</v>
      </c>
    </row>
    <row r="222" spans="1:7" x14ac:dyDescent="0.2">
      <c r="A222" s="512" t="s">
        <v>4</v>
      </c>
      <c r="B222" s="43">
        <v>28112.400000000001</v>
      </c>
      <c r="C222" s="43">
        <v>30311.9</v>
      </c>
      <c r="D222" s="43">
        <v>33361.92869430768</v>
      </c>
      <c r="E222" s="43">
        <v>35388.9</v>
      </c>
      <c r="F222" s="43">
        <v>36389.699999999997</v>
      </c>
    </row>
    <row r="223" spans="1:7" x14ac:dyDescent="0.2">
      <c r="A223" s="512" t="s">
        <v>5</v>
      </c>
      <c r="B223" s="43">
        <v>335892.8</v>
      </c>
      <c r="C223" s="43">
        <v>364699.6</v>
      </c>
      <c r="D223" s="43">
        <v>400492.88812989631</v>
      </c>
      <c r="E223" s="43">
        <v>426892.39999999991</v>
      </c>
      <c r="F223" s="43">
        <v>441378.79999999993</v>
      </c>
    </row>
    <row r="224" spans="1:7" x14ac:dyDescent="0.2">
      <c r="A224" s="512" t="s">
        <v>6</v>
      </c>
      <c r="B224" s="43">
        <v>1502860.4</v>
      </c>
      <c r="C224" s="43">
        <v>1637288.2</v>
      </c>
      <c r="D224" s="43">
        <v>1792583.9</v>
      </c>
      <c r="E224" s="43">
        <v>1910056.4000000001</v>
      </c>
      <c r="F224" s="43">
        <v>1965954.4</v>
      </c>
    </row>
    <row r="225" spans="1:7" x14ac:dyDescent="0.2">
      <c r="A225" s="513"/>
    </row>
    <row r="226" spans="1:7" x14ac:dyDescent="0.2">
      <c r="A226" s="513"/>
    </row>
    <row r="227" spans="1:7" x14ac:dyDescent="0.2">
      <c r="A227" s="511" t="s">
        <v>65</v>
      </c>
      <c r="B227" s="1">
        <v>2020</v>
      </c>
      <c r="C227" s="1">
        <f t="shared" ref="C227:G227" si="19">+B227+1</f>
        <v>2021</v>
      </c>
      <c r="D227" s="1">
        <f t="shared" si="19"/>
        <v>2022</v>
      </c>
      <c r="E227" s="1">
        <f t="shared" si="19"/>
        <v>2023</v>
      </c>
      <c r="F227" s="1">
        <f t="shared" si="19"/>
        <v>2024</v>
      </c>
      <c r="G227" s="2">
        <f t="shared" si="19"/>
        <v>2025</v>
      </c>
    </row>
    <row r="228" spans="1:7" x14ac:dyDescent="0.2">
      <c r="A228" s="512" t="s">
        <v>3</v>
      </c>
      <c r="B228" s="44">
        <f>+(B3/10)/B221</f>
        <v>2.4723332758323271</v>
      </c>
      <c r="C228" s="44">
        <f t="shared" ref="C228:G228" si="20">+(C3/10)/C221</f>
        <v>3.1733476318039324</v>
      </c>
      <c r="D228" s="44">
        <f t="shared" si="20"/>
        <v>3.3466876630864308</v>
      </c>
      <c r="E228" s="44">
        <f t="shared" si="20"/>
        <v>4.1988209509418359</v>
      </c>
      <c r="F228" s="44">
        <f t="shared" si="20"/>
        <v>4.9836146950378906</v>
      </c>
      <c r="G228" s="44" t="e">
        <f t="shared" si="20"/>
        <v>#DIV/0!</v>
      </c>
    </row>
    <row r="229" spans="1:7" x14ac:dyDescent="0.2">
      <c r="A229" s="512" t="s">
        <v>4</v>
      </c>
      <c r="B229" s="44">
        <f t="shared" ref="B229:G231" si="21">+(B4/10)/B222</f>
        <v>1.4634739936825032</v>
      </c>
      <c r="C229" s="44">
        <f t="shared" si="21"/>
        <v>1.8395243023367058</v>
      </c>
      <c r="D229" s="44">
        <f t="shared" si="21"/>
        <v>2.1479573994841266</v>
      </c>
      <c r="E229" s="44">
        <f t="shared" si="21"/>
        <v>2.4917564744877634</v>
      </c>
      <c r="F229" s="44">
        <f t="shared" si="21"/>
        <v>2.5584628012871775</v>
      </c>
      <c r="G229" s="44" t="e">
        <f t="shared" si="21"/>
        <v>#DIV/0!</v>
      </c>
    </row>
    <row r="230" spans="1:7" x14ac:dyDescent="0.2">
      <c r="A230" s="4" t="s">
        <v>5</v>
      </c>
      <c r="B230" s="44">
        <f t="shared" si="21"/>
        <v>13.002272882598257</v>
      </c>
      <c r="C230" s="44">
        <f t="shared" si="21"/>
        <v>14.111483781446431</v>
      </c>
      <c r="D230" s="44">
        <f t="shared" si="21"/>
        <v>16.584527293392863</v>
      </c>
      <c r="E230" s="44">
        <f t="shared" si="21"/>
        <v>16.046093915469104</v>
      </c>
      <c r="F230" s="44">
        <f t="shared" si="21"/>
        <v>14.692391202296079</v>
      </c>
      <c r="G230" s="44" t="e">
        <f t="shared" si="21"/>
        <v>#DIV/0!</v>
      </c>
    </row>
    <row r="231" spans="1:7" x14ac:dyDescent="0.2">
      <c r="A231" s="4" t="s">
        <v>6</v>
      </c>
      <c r="B231" s="44">
        <f t="shared" si="21"/>
        <v>29.059108750885979</v>
      </c>
      <c r="C231" s="44">
        <f t="shared" si="21"/>
        <v>31.806929210813344</v>
      </c>
      <c r="D231" s="44">
        <f t="shared" si="21"/>
        <v>34.93252296045948</v>
      </c>
      <c r="E231" s="44">
        <f t="shared" si="21"/>
        <v>32.771270332959794</v>
      </c>
      <c r="F231" s="44">
        <f t="shared" si="21"/>
        <v>31.66945138086621</v>
      </c>
      <c r="G231" s="44" t="e">
        <f t="shared" si="21"/>
        <v>#DIV/0!</v>
      </c>
    </row>
    <row r="234" spans="1:7" ht="15" x14ac:dyDescent="0.2">
      <c r="A234" s="480" t="s">
        <v>66</v>
      </c>
      <c r="B234" s="481"/>
      <c r="C234" s="481"/>
      <c r="D234" s="481"/>
      <c r="E234" s="481"/>
    </row>
  </sheetData>
  <mergeCells count="29">
    <mergeCell ref="A197:E197"/>
    <mergeCell ref="A234:E234"/>
    <mergeCell ref="B108:C108"/>
    <mergeCell ref="D108:E108"/>
    <mergeCell ref="F108:G108"/>
    <mergeCell ref="A128:E128"/>
    <mergeCell ref="A152:E152"/>
    <mergeCell ref="A173:E173"/>
    <mergeCell ref="A107:G107"/>
    <mergeCell ref="A56:G56"/>
    <mergeCell ref="B57:C57"/>
    <mergeCell ref="D57:E57"/>
    <mergeCell ref="F57:G57"/>
    <mergeCell ref="A79:A80"/>
    <mergeCell ref="B79:C79"/>
    <mergeCell ref="D79:E79"/>
    <mergeCell ref="A86:G86"/>
    <mergeCell ref="A87:A88"/>
    <mergeCell ref="B87:C87"/>
    <mergeCell ref="D87:E87"/>
    <mergeCell ref="F87:G87"/>
    <mergeCell ref="A28:A29"/>
    <mergeCell ref="B28:C28"/>
    <mergeCell ref="D28:E28"/>
    <mergeCell ref="A35:G35"/>
    <mergeCell ref="A36:A37"/>
    <mergeCell ref="B36:C36"/>
    <mergeCell ref="D36:E36"/>
    <mergeCell ref="F36:G36"/>
  </mergeCells>
  <pageMargins left="0.7" right="0.7" top="0.75" bottom="0.75" header="0.3" footer="0.3"/>
  <headerFooter>
    <oddHeader>&amp;C&amp;"Arial"&amp;8&amp;K000000 INTERNAL&amp;1#_x000D_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3EDD5-F4B9-4B6E-826D-BF4C8BA80028}">
  <dimension ref="A1:F160"/>
  <sheetViews>
    <sheetView topLeftCell="A148" workbookViewId="0">
      <selection activeCell="F140" sqref="F140"/>
    </sheetView>
  </sheetViews>
  <sheetFormatPr defaultRowHeight="15" x14ac:dyDescent="0.25"/>
  <cols>
    <col min="1" max="1" width="46.42578125" style="132" customWidth="1"/>
    <col min="2" max="2" width="12.85546875" style="132" customWidth="1"/>
    <col min="3" max="5" width="9.42578125" style="132" customWidth="1"/>
    <col min="6" max="6" width="15.140625" style="132" customWidth="1"/>
    <col min="7" max="7" width="19.140625" style="132" customWidth="1"/>
    <col min="8" max="8" width="13.28515625" style="132" customWidth="1"/>
    <col min="9" max="16384" width="9.140625" style="132"/>
  </cols>
  <sheetData>
    <row r="1" spans="1:6" x14ac:dyDescent="0.25">
      <c r="A1" s="130"/>
      <c r="B1" s="131" t="s">
        <v>127</v>
      </c>
      <c r="E1" s="130"/>
      <c r="F1" s="131" t="s">
        <v>128</v>
      </c>
    </row>
    <row r="2" spans="1:6" ht="24" x14ac:dyDescent="0.25">
      <c r="A2" s="133" t="s">
        <v>3</v>
      </c>
      <c r="B2" s="134">
        <v>3187.89</v>
      </c>
      <c r="E2" s="133" t="s">
        <v>3</v>
      </c>
      <c r="F2" s="134">
        <v>855.1</v>
      </c>
    </row>
    <row r="3" spans="1:6" x14ac:dyDescent="0.25">
      <c r="A3" s="133" t="s">
        <v>4</v>
      </c>
      <c r="B3" s="134">
        <v>16409.060000000001</v>
      </c>
      <c r="E3" s="133" t="s">
        <v>4</v>
      </c>
      <c r="F3" s="134">
        <v>4455.32</v>
      </c>
    </row>
    <row r="4" spans="1:6" ht="24" x14ac:dyDescent="0.25">
      <c r="A4" s="133" t="s">
        <v>5</v>
      </c>
      <c r="B4" s="134">
        <v>194100.41</v>
      </c>
      <c r="E4" s="133" t="s">
        <v>5</v>
      </c>
      <c r="F4" s="134">
        <v>46578.119999999995</v>
      </c>
    </row>
    <row r="5" spans="1:6" x14ac:dyDescent="0.25">
      <c r="A5" s="133" t="s">
        <v>6</v>
      </c>
      <c r="B5" s="134">
        <v>719578.05</v>
      </c>
      <c r="E5" s="133" t="s">
        <v>6</v>
      </c>
      <c r="F5" s="134">
        <v>174892.48</v>
      </c>
    </row>
    <row r="7" spans="1:6" x14ac:dyDescent="0.25">
      <c r="A7" s="130"/>
      <c r="B7" s="131" t="s">
        <v>129</v>
      </c>
      <c r="E7" s="130"/>
      <c r="F7" s="131" t="s">
        <v>130</v>
      </c>
    </row>
    <row r="8" spans="1:6" ht="24" x14ac:dyDescent="0.25">
      <c r="A8" s="133" t="s">
        <v>3</v>
      </c>
      <c r="B8" s="134">
        <v>3251.01</v>
      </c>
      <c r="E8" s="133" t="s">
        <v>3</v>
      </c>
      <c r="F8" s="134">
        <v>786.4</v>
      </c>
    </row>
    <row r="9" spans="1:6" x14ac:dyDescent="0.25">
      <c r="A9" s="133" t="s">
        <v>4</v>
      </c>
      <c r="B9" s="134">
        <v>16415.63</v>
      </c>
      <c r="E9" s="133" t="s">
        <v>4</v>
      </c>
      <c r="F9" s="134">
        <v>3959.09</v>
      </c>
    </row>
    <row r="10" spans="1:6" ht="24" x14ac:dyDescent="0.25">
      <c r="A10" s="133" t="s">
        <v>5</v>
      </c>
      <c r="B10" s="134">
        <v>190714.69</v>
      </c>
      <c r="E10" s="133" t="s">
        <v>5</v>
      </c>
      <c r="F10" s="134">
        <v>43358.76</v>
      </c>
    </row>
    <row r="11" spans="1:6" x14ac:dyDescent="0.25">
      <c r="A11" s="133" t="s">
        <v>6</v>
      </c>
      <c r="B11" s="134">
        <v>710518.37</v>
      </c>
      <c r="E11" s="133" t="s">
        <v>6</v>
      </c>
      <c r="F11" s="134">
        <v>161204.67000000001</v>
      </c>
    </row>
    <row r="13" spans="1:6" x14ac:dyDescent="0.25">
      <c r="A13" s="135" t="s">
        <v>131</v>
      </c>
      <c r="D13" s="135"/>
    </row>
    <row r="30" spans="1:1" x14ac:dyDescent="0.25">
      <c r="A30" s="136" t="s">
        <v>132</v>
      </c>
    </row>
    <row r="33" spans="1:1" x14ac:dyDescent="0.25">
      <c r="A33" s="135" t="s">
        <v>133</v>
      </c>
    </row>
    <row r="51" spans="1:5" x14ac:dyDescent="0.25">
      <c r="A51" s="136" t="s">
        <v>132</v>
      </c>
    </row>
    <row r="53" spans="1:5" ht="15.75" thickBot="1" x14ac:dyDescent="0.3">
      <c r="A53" s="137" t="s">
        <v>134</v>
      </c>
      <c r="B53" s="137"/>
      <c r="C53" s="137"/>
    </row>
    <row r="54" spans="1:5" ht="48.75" thickBot="1" x14ac:dyDescent="0.3">
      <c r="A54" s="138"/>
      <c r="B54" s="139" t="s">
        <v>127</v>
      </c>
      <c r="C54" s="139" t="s">
        <v>135</v>
      </c>
    </row>
    <row r="55" spans="1:5" x14ac:dyDescent="0.25">
      <c r="A55" s="133" t="s">
        <v>3</v>
      </c>
      <c r="B55" s="134">
        <f>+B2</f>
        <v>3187.89</v>
      </c>
      <c r="C55" s="140">
        <f>+(B2/B8-1)*100</f>
        <v>-1.9415504720071697</v>
      </c>
    </row>
    <row r="56" spans="1:5" x14ac:dyDescent="0.25">
      <c r="A56" s="133" t="s">
        <v>4</v>
      </c>
      <c r="B56" s="134">
        <f>+B3</f>
        <v>16409.060000000001</v>
      </c>
      <c r="C56" s="140">
        <f>+(B3/B9-1)*100</f>
        <v>-4.0022831898622879E-2</v>
      </c>
    </row>
    <row r="57" spans="1:5" ht="15.75" thickBot="1" x14ac:dyDescent="0.3">
      <c r="A57" s="141" t="s">
        <v>5</v>
      </c>
      <c r="B57" s="142">
        <f>+B4</f>
        <v>194100.41</v>
      </c>
      <c r="C57" s="143">
        <f>+(B4/B10-1)*100</f>
        <v>1.7752801318031697</v>
      </c>
    </row>
    <row r="58" spans="1:5" ht="15.75" thickBot="1" x14ac:dyDescent="0.3">
      <c r="A58" s="141" t="s">
        <v>6</v>
      </c>
      <c r="B58" s="142">
        <f>+B5</f>
        <v>719578.05</v>
      </c>
      <c r="C58" s="143">
        <f>+(B5/B11-1)*100</f>
        <v>1.2750803332502336</v>
      </c>
    </row>
    <row r="59" spans="1:5" ht="29.25" customHeight="1" x14ac:dyDescent="0.25">
      <c r="A59" s="483" t="s">
        <v>136</v>
      </c>
      <c r="B59" s="460"/>
      <c r="C59" s="460"/>
    </row>
    <row r="60" spans="1:5" x14ac:dyDescent="0.25">
      <c r="A60" s="136" t="s">
        <v>132</v>
      </c>
    </row>
    <row r="61" spans="1:5" x14ac:dyDescent="0.25">
      <c r="A61" s="136"/>
      <c r="E61" s="136"/>
    </row>
    <row r="62" spans="1:5" x14ac:dyDescent="0.25">
      <c r="A62" s="135" t="s">
        <v>137</v>
      </c>
      <c r="B62" s="135"/>
      <c r="C62" s="135"/>
      <c r="D62" s="135"/>
      <c r="E62" s="136"/>
    </row>
    <row r="63" spans="1:5" ht="48.75" thickBot="1" x14ac:dyDescent="0.3">
      <c r="A63" s="138"/>
      <c r="B63" s="139" t="s">
        <v>128</v>
      </c>
      <c r="C63" s="139" t="s">
        <v>138</v>
      </c>
      <c r="E63" s="136"/>
    </row>
    <row r="64" spans="1:5" x14ac:dyDescent="0.25">
      <c r="A64" s="133" t="s">
        <v>3</v>
      </c>
      <c r="B64" s="134">
        <f>+F2</f>
        <v>855.1</v>
      </c>
      <c r="C64" s="140">
        <f>+(F2/F8-1)*100</f>
        <v>8.7360122075279776</v>
      </c>
      <c r="E64" s="136"/>
    </row>
    <row r="65" spans="1:6" x14ac:dyDescent="0.25">
      <c r="A65" s="133" t="s">
        <v>4</v>
      </c>
      <c r="B65" s="134">
        <f>+F3</f>
        <v>4455.32</v>
      </c>
      <c r="C65" s="140">
        <f>+(F3/F9-1)*100</f>
        <v>12.5339408803538</v>
      </c>
      <c r="E65" s="136"/>
    </row>
    <row r="66" spans="1:6" ht="15.75" thickBot="1" x14ac:dyDescent="0.3">
      <c r="A66" s="141" t="s">
        <v>5</v>
      </c>
      <c r="B66" s="142">
        <f>+F4</f>
        <v>46578.119999999995</v>
      </c>
      <c r="C66" s="143">
        <f>+(F4/F10-1)*100</f>
        <v>7.4249355839511866</v>
      </c>
      <c r="E66" s="136"/>
    </row>
    <row r="67" spans="1:6" ht="15.75" thickBot="1" x14ac:dyDescent="0.3">
      <c r="A67" s="141" t="s">
        <v>6</v>
      </c>
      <c r="B67" s="142">
        <f>+F5</f>
        <v>174892.48</v>
      </c>
      <c r="C67" s="143">
        <f>+(F5/F11-1)*100</f>
        <v>8.4909512857164628</v>
      </c>
      <c r="E67" s="136"/>
    </row>
    <row r="68" spans="1:6" x14ac:dyDescent="0.25">
      <c r="A68" s="483" t="s">
        <v>136</v>
      </c>
      <c r="B68" s="460"/>
      <c r="C68" s="460"/>
      <c r="E68" s="136"/>
    </row>
    <row r="69" spans="1:6" x14ac:dyDescent="0.25">
      <c r="A69" s="136" t="s">
        <v>132</v>
      </c>
      <c r="E69" s="136"/>
    </row>
    <row r="70" spans="1:6" x14ac:dyDescent="0.25">
      <c r="A70" s="136"/>
      <c r="E70" s="136"/>
    </row>
    <row r="72" spans="1:6" ht="15.75" thickBot="1" x14ac:dyDescent="0.3">
      <c r="A72" s="484" t="s">
        <v>139</v>
      </c>
      <c r="B72" s="485"/>
      <c r="C72" s="485"/>
      <c r="D72" s="485"/>
      <c r="E72" s="485"/>
      <c r="F72" s="485"/>
    </row>
    <row r="73" spans="1:6" ht="36.75" thickBot="1" x14ac:dyDescent="0.3">
      <c r="A73" s="145"/>
      <c r="B73" s="146" t="s">
        <v>140</v>
      </c>
      <c r="C73" s="146" t="s">
        <v>141</v>
      </c>
      <c r="D73" s="146" t="s">
        <v>142</v>
      </c>
      <c r="E73" s="146" t="s">
        <v>143</v>
      </c>
      <c r="F73" s="146" t="s">
        <v>144</v>
      </c>
    </row>
    <row r="74" spans="1:6" x14ac:dyDescent="0.25">
      <c r="A74" s="133" t="s">
        <v>3</v>
      </c>
      <c r="B74" s="147">
        <v>413.96999999999997</v>
      </c>
      <c r="C74" s="147">
        <v>849.56</v>
      </c>
      <c r="D74" s="147">
        <v>785.5</v>
      </c>
      <c r="E74" s="147">
        <v>673.42</v>
      </c>
      <c r="F74" s="147">
        <v>683.11</v>
      </c>
    </row>
    <row r="75" spans="1:6" x14ac:dyDescent="0.25">
      <c r="A75" s="133" t="s">
        <v>4</v>
      </c>
      <c r="B75" s="147">
        <v>2607.06</v>
      </c>
      <c r="C75" s="147">
        <v>5290.13</v>
      </c>
      <c r="D75" s="147">
        <v>4317.7800000000007</v>
      </c>
      <c r="E75" s="147">
        <v>3302.84</v>
      </c>
      <c r="F75" s="147">
        <v>3082.67</v>
      </c>
    </row>
    <row r="76" spans="1:6" ht="15.75" thickBot="1" x14ac:dyDescent="0.3">
      <c r="A76" s="141" t="s">
        <v>5</v>
      </c>
      <c r="B76" s="148">
        <v>21658.57</v>
      </c>
      <c r="C76" s="148">
        <v>50812.819999999992</v>
      </c>
      <c r="D76" s="148">
        <v>48010.229999999996</v>
      </c>
      <c r="E76" s="148">
        <v>35576.97</v>
      </c>
      <c r="F76" s="148">
        <v>32526.55</v>
      </c>
    </row>
    <row r="77" spans="1:6" ht="15.75" thickBot="1" x14ac:dyDescent="0.3">
      <c r="A77" s="141" t="s">
        <v>6</v>
      </c>
      <c r="B77" s="148">
        <v>70246.89</v>
      </c>
      <c r="C77" s="148">
        <v>223870.9</v>
      </c>
      <c r="D77" s="148">
        <v>189762.29</v>
      </c>
      <c r="E77" s="148">
        <v>110949.26000000001</v>
      </c>
      <c r="F77" s="148">
        <v>121003.55</v>
      </c>
    </row>
    <row r="78" spans="1:6" x14ac:dyDescent="0.25">
      <c r="A78" s="133"/>
      <c r="B78" s="149"/>
      <c r="C78" s="149"/>
      <c r="D78" s="149"/>
      <c r="E78" s="149"/>
      <c r="F78" s="149"/>
    </row>
    <row r="79" spans="1:6" ht="15.75" thickBot="1" x14ac:dyDescent="0.3">
      <c r="A79" s="484" t="s">
        <v>145</v>
      </c>
      <c r="B79" s="485"/>
      <c r="C79" s="485"/>
      <c r="D79" s="485"/>
      <c r="E79" s="485"/>
      <c r="F79" s="485"/>
    </row>
    <row r="80" spans="1:6" ht="36.75" thickBot="1" x14ac:dyDescent="0.3">
      <c r="A80" s="145"/>
      <c r="B80" s="146" t="s">
        <v>140</v>
      </c>
      <c r="C80" s="146" t="s">
        <v>141</v>
      </c>
      <c r="D80" s="146" t="s">
        <v>142</v>
      </c>
      <c r="E80" s="146" t="s">
        <v>143</v>
      </c>
      <c r="F80" s="146" t="s">
        <v>144</v>
      </c>
    </row>
    <row r="81" spans="1:6" x14ac:dyDescent="0.25">
      <c r="A81" s="133" t="s">
        <v>3</v>
      </c>
      <c r="B81" s="147">
        <v>328.35</v>
      </c>
      <c r="C81" s="147">
        <v>884.48</v>
      </c>
      <c r="D81" s="147">
        <v>824.19999999999993</v>
      </c>
      <c r="E81" s="147">
        <v>615.17999999999995</v>
      </c>
      <c r="F81" s="147">
        <v>598.79999999999995</v>
      </c>
    </row>
    <row r="82" spans="1:6" x14ac:dyDescent="0.25">
      <c r="A82" s="133" t="s">
        <v>4</v>
      </c>
      <c r="B82" s="147">
        <v>2529.7000000000003</v>
      </c>
      <c r="C82" s="147">
        <v>4862.97</v>
      </c>
      <c r="D82" s="147">
        <v>3700.9399999999996</v>
      </c>
      <c r="E82" s="147">
        <v>2676.8500000000004</v>
      </c>
      <c r="F82" s="147">
        <v>2645.17</v>
      </c>
    </row>
    <row r="83" spans="1:6" ht="15.75" thickBot="1" x14ac:dyDescent="0.3">
      <c r="A83" s="141" t="s">
        <v>5</v>
      </c>
      <c r="B83" s="148">
        <v>21758.53</v>
      </c>
      <c r="C83" s="148">
        <v>50010.25</v>
      </c>
      <c r="D83" s="148">
        <v>49073.17</v>
      </c>
      <c r="E83" s="148">
        <v>36282.630000000005</v>
      </c>
      <c r="F83" s="148">
        <v>33590.11</v>
      </c>
    </row>
    <row r="84" spans="1:6" ht="15.75" thickBot="1" x14ac:dyDescent="0.3">
      <c r="A84" s="141" t="s">
        <v>6</v>
      </c>
      <c r="B84" s="148">
        <v>69622.97</v>
      </c>
      <c r="C84" s="148">
        <v>221800.77000000002</v>
      </c>
      <c r="D84" s="148">
        <v>188009.58000000002</v>
      </c>
      <c r="E84" s="148">
        <v>109775.92000000001</v>
      </c>
      <c r="F84" s="148">
        <v>121309.13</v>
      </c>
    </row>
    <row r="86" spans="1:6" x14ac:dyDescent="0.25">
      <c r="A86" s="482" t="s">
        <v>146</v>
      </c>
      <c r="B86" s="460"/>
      <c r="C86" s="460"/>
      <c r="D86" s="460"/>
      <c r="E86" s="460"/>
      <c r="F86" s="460"/>
    </row>
    <row r="87" spans="1:6" ht="36.75" thickBot="1" x14ac:dyDescent="0.3">
      <c r="A87" s="145"/>
      <c r="B87" s="146" t="s">
        <v>140</v>
      </c>
      <c r="C87" s="146" t="s">
        <v>141</v>
      </c>
      <c r="D87" s="146" t="s">
        <v>142</v>
      </c>
      <c r="E87" s="146" t="s">
        <v>143</v>
      </c>
      <c r="F87" s="146" t="s">
        <v>144</v>
      </c>
    </row>
    <row r="88" spans="1:6" x14ac:dyDescent="0.25">
      <c r="A88" s="133" t="s">
        <v>3</v>
      </c>
      <c r="B88" s="147">
        <f>+(B74/B81-1)*100</f>
        <v>26.075833714024643</v>
      </c>
      <c r="C88" s="147">
        <f t="shared" ref="C88:F88" si="0">+(C74/C81-1)*100</f>
        <v>-3.9480824891461763</v>
      </c>
      <c r="D88" s="147">
        <f t="shared" si="0"/>
        <v>-4.6954622664401757</v>
      </c>
      <c r="E88" s="147">
        <f t="shared" si="0"/>
        <v>9.4671478266523668</v>
      </c>
      <c r="F88" s="147">
        <f t="shared" si="0"/>
        <v>14.079826319305289</v>
      </c>
    </row>
    <row r="89" spans="1:6" x14ac:dyDescent="0.25">
      <c r="A89" s="133" t="s">
        <v>4</v>
      </c>
      <c r="B89" s="147">
        <f t="shared" ref="B89:F91" si="1">+(B75/B82-1)*100</f>
        <v>3.0580701268924981</v>
      </c>
      <c r="C89" s="147">
        <f t="shared" si="1"/>
        <v>8.7839324528014693</v>
      </c>
      <c r="D89" s="147">
        <f t="shared" si="1"/>
        <v>16.667117002707442</v>
      </c>
      <c r="E89" s="147">
        <f t="shared" si="1"/>
        <v>23.385322300465084</v>
      </c>
      <c r="F89" s="147">
        <f t="shared" si="1"/>
        <v>16.539579686749818</v>
      </c>
    </row>
    <row r="90" spans="1:6" ht="15.75" thickBot="1" x14ac:dyDescent="0.3">
      <c r="A90" s="141" t="s">
        <v>5</v>
      </c>
      <c r="B90" s="148">
        <f t="shared" si="1"/>
        <v>-0.4594060352422713</v>
      </c>
      <c r="C90" s="148">
        <f t="shared" si="1"/>
        <v>1.6048110137421689</v>
      </c>
      <c r="D90" s="148">
        <f t="shared" si="1"/>
        <v>-2.1660308474060308</v>
      </c>
      <c r="E90" s="148">
        <f t="shared" si="1"/>
        <v>-1.9448975997605533</v>
      </c>
      <c r="F90" s="148">
        <f t="shared" si="1"/>
        <v>-3.1662891249835234</v>
      </c>
    </row>
    <row r="91" spans="1:6" ht="15.75" thickBot="1" x14ac:dyDescent="0.3">
      <c r="A91" s="141" t="s">
        <v>6</v>
      </c>
      <c r="B91" s="148">
        <f t="shared" si="1"/>
        <v>0.8961410293183425</v>
      </c>
      <c r="C91" s="148">
        <f t="shared" si="1"/>
        <v>0.93332859033805615</v>
      </c>
      <c r="D91" s="148">
        <f t="shared" si="1"/>
        <v>0.93224504836402211</v>
      </c>
      <c r="E91" s="148">
        <f t="shared" si="1"/>
        <v>1.0688500720376526</v>
      </c>
      <c r="F91" s="148">
        <f t="shared" si="1"/>
        <v>-0.25190189724384471</v>
      </c>
    </row>
    <row r="92" spans="1:6" x14ac:dyDescent="0.25">
      <c r="A92" s="150" t="s">
        <v>136</v>
      </c>
    </row>
    <row r="93" spans="1:6" x14ac:dyDescent="0.25">
      <c r="A93" s="150" t="s">
        <v>147</v>
      </c>
    </row>
    <row r="94" spans="1:6" x14ac:dyDescent="0.25">
      <c r="A94" s="150"/>
    </row>
    <row r="95" spans="1:6" x14ac:dyDescent="0.25">
      <c r="A95" s="482" t="s">
        <v>148</v>
      </c>
      <c r="B95" s="460"/>
      <c r="C95" s="460"/>
      <c r="D95" s="460"/>
      <c r="E95" s="460"/>
      <c r="F95" s="460"/>
    </row>
    <row r="96" spans="1:6" x14ac:dyDescent="0.25">
      <c r="A96" s="150"/>
    </row>
    <row r="97" spans="1:1" x14ac:dyDescent="0.25">
      <c r="A97" s="150"/>
    </row>
    <row r="98" spans="1:1" x14ac:dyDescent="0.25">
      <c r="A98" s="150"/>
    </row>
    <row r="99" spans="1:1" x14ac:dyDescent="0.25">
      <c r="A99" s="150"/>
    </row>
    <row r="100" spans="1:1" x14ac:dyDescent="0.25">
      <c r="A100" s="150"/>
    </row>
    <row r="101" spans="1:1" x14ac:dyDescent="0.25">
      <c r="A101" s="150"/>
    </row>
    <row r="102" spans="1:1" x14ac:dyDescent="0.25">
      <c r="A102" s="150"/>
    </row>
    <row r="103" spans="1:1" x14ac:dyDescent="0.25">
      <c r="A103" s="150"/>
    </row>
    <row r="104" spans="1:1" x14ac:dyDescent="0.25">
      <c r="A104" s="150"/>
    </row>
    <row r="105" spans="1:1" x14ac:dyDescent="0.25">
      <c r="A105" s="150"/>
    </row>
    <row r="106" spans="1:1" x14ac:dyDescent="0.25">
      <c r="A106" s="150"/>
    </row>
    <row r="107" spans="1:1" x14ac:dyDescent="0.25">
      <c r="A107" s="150"/>
    </row>
    <row r="108" spans="1:1" x14ac:dyDescent="0.25">
      <c r="A108" s="150"/>
    </row>
    <row r="109" spans="1:1" x14ac:dyDescent="0.25">
      <c r="A109" s="150"/>
    </row>
    <row r="110" spans="1:1" x14ac:dyDescent="0.25">
      <c r="A110" s="150"/>
    </row>
    <row r="111" spans="1:1" x14ac:dyDescent="0.25">
      <c r="A111" s="150"/>
    </row>
    <row r="112" spans="1:1" x14ac:dyDescent="0.25">
      <c r="A112" s="151"/>
    </row>
    <row r="113" spans="1:6" x14ac:dyDescent="0.25">
      <c r="A113" s="482" t="s">
        <v>149</v>
      </c>
      <c r="B113" s="460"/>
      <c r="C113" s="460"/>
      <c r="D113" s="460"/>
      <c r="E113" s="460"/>
      <c r="F113" s="460"/>
    </row>
    <row r="114" spans="1:6" ht="36.75" thickBot="1" x14ac:dyDescent="0.3">
      <c r="A114" s="145"/>
      <c r="B114" s="146" t="s">
        <v>140</v>
      </c>
      <c r="C114" s="146" t="s">
        <v>141</v>
      </c>
      <c r="D114" s="146" t="s">
        <v>142</v>
      </c>
      <c r="E114" s="146" t="s">
        <v>143</v>
      </c>
      <c r="F114" s="146" t="s">
        <v>144</v>
      </c>
    </row>
    <row r="115" spans="1:6" x14ac:dyDescent="0.25">
      <c r="A115" s="133" t="s">
        <v>3</v>
      </c>
      <c r="B115" s="147">
        <v>86.03</v>
      </c>
      <c r="C115" s="147">
        <v>217.99</v>
      </c>
      <c r="D115" s="147">
        <v>203.43</v>
      </c>
      <c r="E115" s="147">
        <v>167.27</v>
      </c>
      <c r="F115" s="147">
        <v>180.38</v>
      </c>
    </row>
    <row r="116" spans="1:6" x14ac:dyDescent="0.25">
      <c r="A116" s="133" t="s">
        <v>4</v>
      </c>
      <c r="B116" s="147">
        <v>756.1</v>
      </c>
      <c r="C116" s="147">
        <v>1294.95</v>
      </c>
      <c r="D116" s="147">
        <v>971.63</v>
      </c>
      <c r="E116" s="147">
        <v>741.83</v>
      </c>
      <c r="F116" s="147">
        <v>690.81</v>
      </c>
    </row>
    <row r="117" spans="1:6" ht="15.75" thickBot="1" x14ac:dyDescent="0.3">
      <c r="A117" s="141" t="s">
        <v>5</v>
      </c>
      <c r="B117" s="148">
        <v>5074.3999999999996</v>
      </c>
      <c r="C117" s="148">
        <v>11999.150000000001</v>
      </c>
      <c r="D117" s="148">
        <v>11839.189999999999</v>
      </c>
      <c r="E117" s="148">
        <v>9080.36</v>
      </c>
      <c r="F117" s="148">
        <v>8585.02</v>
      </c>
    </row>
    <row r="118" spans="1:6" ht="15.75" thickBot="1" x14ac:dyDescent="0.3">
      <c r="A118" s="141" t="s">
        <v>6</v>
      </c>
      <c r="B118" s="148">
        <v>16153.22</v>
      </c>
      <c r="C118" s="148">
        <v>53173.91</v>
      </c>
      <c r="D118" s="148">
        <v>46529.68</v>
      </c>
      <c r="E118" s="148">
        <v>27793.19</v>
      </c>
      <c r="F118" s="148">
        <v>31242.48</v>
      </c>
    </row>
    <row r="119" spans="1:6" x14ac:dyDescent="0.25">
      <c r="A119" s="133"/>
      <c r="B119" s="149"/>
      <c r="C119" s="149"/>
      <c r="D119" s="149"/>
      <c r="E119" s="149"/>
      <c r="F119" s="149"/>
    </row>
    <row r="120" spans="1:6" x14ac:dyDescent="0.25">
      <c r="A120" s="482" t="s">
        <v>150</v>
      </c>
      <c r="B120" s="460"/>
      <c r="C120" s="460"/>
      <c r="D120" s="460"/>
      <c r="E120" s="460"/>
      <c r="F120" s="460"/>
    </row>
    <row r="121" spans="1:6" ht="36.75" thickBot="1" x14ac:dyDescent="0.3">
      <c r="A121" s="145"/>
      <c r="B121" s="146" t="s">
        <v>140</v>
      </c>
      <c r="C121" s="146" t="s">
        <v>141</v>
      </c>
      <c r="D121" s="146" t="s">
        <v>142</v>
      </c>
      <c r="E121" s="146" t="s">
        <v>143</v>
      </c>
      <c r="F121" s="146" t="s">
        <v>144</v>
      </c>
    </row>
    <row r="122" spans="1:6" x14ac:dyDescent="0.25">
      <c r="A122" s="133" t="s">
        <v>3</v>
      </c>
      <c r="B122" s="147">
        <v>99</v>
      </c>
      <c r="C122" s="147">
        <v>218.53</v>
      </c>
      <c r="D122" s="147">
        <v>174.63</v>
      </c>
      <c r="E122" s="147">
        <v>144.19</v>
      </c>
      <c r="F122" s="147">
        <v>150.05000000000001</v>
      </c>
    </row>
    <row r="123" spans="1:6" x14ac:dyDescent="0.25">
      <c r="A123" s="133" t="s">
        <v>4</v>
      </c>
      <c r="B123" s="147">
        <v>637.80999999999995</v>
      </c>
      <c r="C123" s="147">
        <v>1178.17</v>
      </c>
      <c r="D123" s="147">
        <v>847.49</v>
      </c>
      <c r="E123" s="147">
        <v>643.16999999999996</v>
      </c>
      <c r="F123" s="147">
        <v>652.45000000000005</v>
      </c>
    </row>
    <row r="124" spans="1:6" ht="15.75" thickBot="1" x14ac:dyDescent="0.3">
      <c r="A124" s="141" t="s">
        <v>5</v>
      </c>
      <c r="B124" s="148">
        <v>4898.76</v>
      </c>
      <c r="C124" s="148">
        <v>11298.09</v>
      </c>
      <c r="D124" s="148">
        <v>10999.779999999999</v>
      </c>
      <c r="E124" s="148">
        <v>8365.2999999999993</v>
      </c>
      <c r="F124" s="148">
        <v>7796.83</v>
      </c>
    </row>
    <row r="125" spans="1:6" ht="15.75" thickBot="1" x14ac:dyDescent="0.3">
      <c r="A125" s="141" t="s">
        <v>6</v>
      </c>
      <c r="B125" s="148">
        <v>15055</v>
      </c>
      <c r="C125" s="148">
        <v>49285.14</v>
      </c>
      <c r="D125" s="148">
        <v>43021.89</v>
      </c>
      <c r="E125" s="148">
        <v>25493.27</v>
      </c>
      <c r="F125" s="148">
        <v>28349.37</v>
      </c>
    </row>
    <row r="127" spans="1:6" x14ac:dyDescent="0.25">
      <c r="A127" s="482" t="s">
        <v>151</v>
      </c>
      <c r="B127" s="460"/>
      <c r="C127" s="460"/>
      <c r="D127" s="460"/>
      <c r="E127" s="460"/>
      <c r="F127" s="460"/>
    </row>
    <row r="128" spans="1:6" ht="36.75" thickBot="1" x14ac:dyDescent="0.3">
      <c r="A128" s="145"/>
      <c r="B128" s="146" t="s">
        <v>140</v>
      </c>
      <c r="C128" s="146" t="s">
        <v>141</v>
      </c>
      <c r="D128" s="146" t="s">
        <v>142</v>
      </c>
      <c r="E128" s="146" t="s">
        <v>143</v>
      </c>
      <c r="F128" s="146" t="s">
        <v>144</v>
      </c>
    </row>
    <row r="129" spans="1:6" x14ac:dyDescent="0.25">
      <c r="A129" s="133" t="s">
        <v>3</v>
      </c>
      <c r="B129" s="147">
        <f t="shared" ref="B129:F132" si="2">+(B115/B122-1)*100</f>
        <v>-13.101010101010102</v>
      </c>
      <c r="C129" s="147">
        <f t="shared" si="2"/>
        <v>-0.24710566055003991</v>
      </c>
      <c r="D129" s="147">
        <f t="shared" si="2"/>
        <v>16.492011681841625</v>
      </c>
      <c r="E129" s="147">
        <f t="shared" si="2"/>
        <v>16.006657881961317</v>
      </c>
      <c r="F129" s="147">
        <f t="shared" si="2"/>
        <v>20.213262245918017</v>
      </c>
    </row>
    <row r="130" spans="1:6" x14ac:dyDescent="0.25">
      <c r="A130" s="133" t="s">
        <v>4</v>
      </c>
      <c r="B130" s="147">
        <f t="shared" si="2"/>
        <v>18.546275536601819</v>
      </c>
      <c r="C130" s="147">
        <f t="shared" si="2"/>
        <v>9.9119821417961838</v>
      </c>
      <c r="D130" s="147">
        <f t="shared" si="2"/>
        <v>14.647960447910879</v>
      </c>
      <c r="E130" s="147">
        <f t="shared" si="2"/>
        <v>15.339645816813618</v>
      </c>
      <c r="F130" s="147">
        <f t="shared" si="2"/>
        <v>5.8793777300942374</v>
      </c>
    </row>
    <row r="131" spans="1:6" ht="15.75" thickBot="1" x14ac:dyDescent="0.3">
      <c r="A131" s="141" t="s">
        <v>5</v>
      </c>
      <c r="B131" s="148">
        <f t="shared" si="2"/>
        <v>3.5853971209040436</v>
      </c>
      <c r="C131" s="148">
        <f t="shared" si="2"/>
        <v>6.2051196264147457</v>
      </c>
      <c r="D131" s="148">
        <f t="shared" si="2"/>
        <v>7.6311526230524507</v>
      </c>
      <c r="E131" s="148">
        <f t="shared" si="2"/>
        <v>8.5479301399830518</v>
      </c>
      <c r="F131" s="148">
        <f t="shared" si="2"/>
        <v>10.109108445355353</v>
      </c>
    </row>
    <row r="132" spans="1:6" ht="15.75" thickBot="1" x14ac:dyDescent="0.3">
      <c r="A132" s="141" t="s">
        <v>6</v>
      </c>
      <c r="B132" s="148">
        <f t="shared" si="2"/>
        <v>7.2947193623380979</v>
      </c>
      <c r="C132" s="148">
        <f t="shared" si="2"/>
        <v>7.8903499107438879</v>
      </c>
      <c r="D132" s="148">
        <f t="shared" si="2"/>
        <v>8.1535004622065763</v>
      </c>
      <c r="E132" s="148">
        <f t="shared" si="2"/>
        <v>9.0216751322996114</v>
      </c>
      <c r="F132" s="148">
        <f t="shared" si="2"/>
        <v>10.205200327203045</v>
      </c>
    </row>
    <row r="133" spans="1:6" x14ac:dyDescent="0.25">
      <c r="A133" s="150" t="s">
        <v>136</v>
      </c>
    </row>
    <row r="134" spans="1:6" x14ac:dyDescent="0.25">
      <c r="A134" s="150" t="s">
        <v>147</v>
      </c>
    </row>
    <row r="136" spans="1:6" x14ac:dyDescent="0.25">
      <c r="A136" s="482" t="s">
        <v>152</v>
      </c>
      <c r="B136" s="460"/>
      <c r="C136" s="460"/>
      <c r="D136" s="460"/>
      <c r="E136" s="460"/>
      <c r="F136" s="460"/>
    </row>
    <row r="137" spans="1:6" x14ac:dyDescent="0.25">
      <c r="A137" s="150"/>
    </row>
    <row r="138" spans="1:6" x14ac:dyDescent="0.25">
      <c r="A138" s="150"/>
    </row>
    <row r="139" spans="1:6" x14ac:dyDescent="0.25">
      <c r="A139" s="150"/>
    </row>
    <row r="140" spans="1:6" x14ac:dyDescent="0.25">
      <c r="A140" s="150"/>
    </row>
    <row r="141" spans="1:6" x14ac:dyDescent="0.25">
      <c r="A141" s="150"/>
    </row>
    <row r="142" spans="1:6" x14ac:dyDescent="0.25">
      <c r="A142" s="150"/>
    </row>
    <row r="143" spans="1:6" x14ac:dyDescent="0.25">
      <c r="A143" s="150"/>
    </row>
    <row r="144" spans="1:6" x14ac:dyDescent="0.25">
      <c r="A144" s="150"/>
    </row>
    <row r="145" spans="1:6" x14ac:dyDescent="0.25">
      <c r="A145" s="150"/>
    </row>
    <row r="146" spans="1:6" x14ac:dyDescent="0.25">
      <c r="A146" s="150"/>
    </row>
    <row r="147" spans="1:6" x14ac:dyDescent="0.25">
      <c r="A147" s="150"/>
    </row>
    <row r="148" spans="1:6" x14ac:dyDescent="0.25">
      <c r="A148" s="150"/>
    </row>
    <row r="149" spans="1:6" x14ac:dyDescent="0.25">
      <c r="A149" s="150"/>
    </row>
    <row r="150" spans="1:6" x14ac:dyDescent="0.25">
      <c r="A150" s="150"/>
    </row>
    <row r="151" spans="1:6" x14ac:dyDescent="0.25">
      <c r="A151" s="150"/>
    </row>
    <row r="152" spans="1:6" x14ac:dyDescent="0.25">
      <c r="A152" s="150"/>
    </row>
    <row r="153" spans="1:6" x14ac:dyDescent="0.25">
      <c r="A153" s="482" t="s">
        <v>153</v>
      </c>
      <c r="B153" s="482"/>
      <c r="C153" s="482"/>
      <c r="D153" s="482"/>
      <c r="E153" s="482"/>
      <c r="F153" s="482"/>
    </row>
    <row r="154" spans="1:6" ht="15.75" thickBot="1" x14ac:dyDescent="0.3">
      <c r="A154" s="137"/>
      <c r="B154" s="144"/>
      <c r="C154" s="144"/>
    </row>
    <row r="155" spans="1:6" ht="48.75" thickBot="1" x14ac:dyDescent="0.3">
      <c r="A155" s="145"/>
      <c r="B155" s="146" t="s">
        <v>154</v>
      </c>
      <c r="C155" s="146" t="s">
        <v>155</v>
      </c>
    </row>
    <row r="156" spans="1:6" x14ac:dyDescent="0.25">
      <c r="A156" s="133" t="s">
        <v>3</v>
      </c>
      <c r="B156" s="147">
        <v>105.7</v>
      </c>
      <c r="C156" s="147">
        <v>1.8200000000000074</v>
      </c>
    </row>
    <row r="157" spans="1:6" x14ac:dyDescent="0.25">
      <c r="A157" s="133" t="s">
        <v>4</v>
      </c>
      <c r="B157" s="147">
        <v>101.11</v>
      </c>
      <c r="C157" s="147">
        <v>0.54000000000000625</v>
      </c>
    </row>
    <row r="158" spans="1:6" ht="15.75" thickBot="1" x14ac:dyDescent="0.3">
      <c r="A158" s="141" t="s">
        <v>5</v>
      </c>
      <c r="B158" s="148">
        <v>107.83</v>
      </c>
      <c r="C158" s="148">
        <v>-0.19500000000000739</v>
      </c>
    </row>
    <row r="159" spans="1:6" ht="15.75" thickBot="1" x14ac:dyDescent="0.3">
      <c r="A159" s="141" t="s">
        <v>6</v>
      </c>
      <c r="B159" s="148">
        <v>107.16</v>
      </c>
      <c r="C159" s="148">
        <v>0.25999999999999091</v>
      </c>
    </row>
    <row r="160" spans="1:6" x14ac:dyDescent="0.25">
      <c r="A160" s="150" t="s">
        <v>147</v>
      </c>
    </row>
  </sheetData>
  <mergeCells count="11">
    <mergeCell ref="A113:F113"/>
    <mergeCell ref="A120:F120"/>
    <mergeCell ref="A127:F127"/>
    <mergeCell ref="A136:F136"/>
    <mergeCell ref="A153:F153"/>
    <mergeCell ref="A95:F95"/>
    <mergeCell ref="A59:C59"/>
    <mergeCell ref="A68:C68"/>
    <mergeCell ref="A72:F72"/>
    <mergeCell ref="A79:F79"/>
    <mergeCell ref="A86:F8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FDAB2-36F1-4692-BC1A-9965A50641EC}">
  <sheetPr>
    <tabColor theme="9"/>
  </sheetPr>
  <dimension ref="A2:Z276"/>
  <sheetViews>
    <sheetView topLeftCell="A166" zoomScaleNormal="100" workbookViewId="0">
      <selection activeCell="E20" sqref="E20"/>
    </sheetView>
  </sheetViews>
  <sheetFormatPr defaultRowHeight="12.75" x14ac:dyDescent="0.2"/>
  <cols>
    <col min="1" max="1" width="9.7109375" style="515" customWidth="1"/>
    <col min="2" max="2" width="23.140625" style="515" bestFit="1" customWidth="1"/>
    <col min="3" max="3" width="23" style="515" bestFit="1" customWidth="1"/>
    <col min="4" max="4" width="16.5703125" style="515" bestFit="1" customWidth="1"/>
    <col min="5" max="5" width="16.140625" style="515" bestFit="1" customWidth="1"/>
    <col min="6" max="6" width="10" style="515" bestFit="1" customWidth="1"/>
    <col min="7" max="8" width="21.7109375" style="515" bestFit="1" customWidth="1"/>
    <col min="9" max="26" width="14.85546875" style="515" customWidth="1"/>
    <col min="27" max="16384" width="9.140625" style="515"/>
  </cols>
  <sheetData>
    <row r="2" spans="2:26" x14ac:dyDescent="0.2">
      <c r="D2" s="514">
        <v>2003</v>
      </c>
      <c r="E2" s="514">
        <v>2004</v>
      </c>
      <c r="F2" s="514">
        <v>2005</v>
      </c>
      <c r="G2" s="514">
        <v>2006</v>
      </c>
      <c r="H2" s="514">
        <v>2007</v>
      </c>
      <c r="I2" s="514">
        <v>2008</v>
      </c>
      <c r="J2" s="514">
        <v>2009</v>
      </c>
      <c r="K2" s="514">
        <v>2010</v>
      </c>
      <c r="L2" s="514">
        <v>2011</v>
      </c>
      <c r="M2" s="514">
        <v>2012</v>
      </c>
      <c r="N2" s="514">
        <v>2013</v>
      </c>
      <c r="O2" s="514">
        <v>2014</v>
      </c>
      <c r="P2" s="514">
        <v>2015</v>
      </c>
      <c r="Q2" s="514">
        <v>2016</v>
      </c>
      <c r="R2" s="514">
        <v>2017</v>
      </c>
      <c r="S2" s="514">
        <v>2018</v>
      </c>
      <c r="T2" s="514">
        <v>2019</v>
      </c>
      <c r="U2" s="514">
        <v>2020</v>
      </c>
      <c r="V2" s="514">
        <v>2021</v>
      </c>
      <c r="W2" s="514">
        <v>2022</v>
      </c>
      <c r="X2" s="514">
        <v>2023</v>
      </c>
      <c r="Y2" s="514">
        <v>2024</v>
      </c>
      <c r="Z2" s="514">
        <v>2025</v>
      </c>
    </row>
    <row r="3" spans="2:26" x14ac:dyDescent="0.2">
      <c r="B3" s="516" t="s">
        <v>167</v>
      </c>
      <c r="C3" s="517" t="s">
        <v>168</v>
      </c>
      <c r="D3" s="518">
        <v>41454</v>
      </c>
      <c r="E3" s="518">
        <v>43233</v>
      </c>
      <c r="F3" s="518">
        <v>44239</v>
      </c>
      <c r="G3" s="518">
        <v>44758</v>
      </c>
      <c r="H3" s="518">
        <v>43141</v>
      </c>
      <c r="I3" s="518">
        <v>43792</v>
      </c>
      <c r="J3" s="518">
        <v>43593</v>
      </c>
      <c r="K3" s="518">
        <v>43741</v>
      </c>
      <c r="L3" s="518">
        <v>43909</v>
      </c>
      <c r="M3" s="518">
        <v>43265</v>
      </c>
      <c r="N3" s="518">
        <v>43111</v>
      </c>
      <c r="O3" s="518">
        <v>43456</v>
      </c>
      <c r="P3" s="518">
        <v>44070</v>
      </c>
      <c r="Q3" s="518">
        <v>44495</v>
      </c>
      <c r="R3" s="518">
        <v>44906</v>
      </c>
      <c r="S3" s="518">
        <v>45151</v>
      </c>
      <c r="T3" s="518">
        <v>45006</v>
      </c>
      <c r="U3" s="518">
        <v>45375</v>
      </c>
      <c r="V3" s="518">
        <v>45962</v>
      </c>
      <c r="W3" s="518">
        <v>46219</v>
      </c>
      <c r="X3" s="518">
        <v>45090</v>
      </c>
      <c r="Y3" s="518">
        <v>45039</v>
      </c>
      <c r="Z3" s="518">
        <v>45062</v>
      </c>
    </row>
    <row r="4" spans="2:26" x14ac:dyDescent="0.2">
      <c r="B4" s="519"/>
      <c r="C4" s="520" t="s">
        <v>4</v>
      </c>
      <c r="D4" s="521">
        <v>149653</v>
      </c>
      <c r="E4" s="521">
        <v>155088</v>
      </c>
      <c r="F4" s="521">
        <v>154430</v>
      </c>
      <c r="G4" s="521">
        <v>156321</v>
      </c>
      <c r="H4" s="521">
        <v>155075</v>
      </c>
      <c r="I4" s="521">
        <v>157191</v>
      </c>
      <c r="J4" s="521">
        <v>156923</v>
      </c>
      <c r="K4" s="521">
        <v>157373</v>
      </c>
      <c r="L4" s="521">
        <v>156995</v>
      </c>
      <c r="M4" s="521">
        <v>155502</v>
      </c>
      <c r="N4" s="521">
        <v>154642</v>
      </c>
      <c r="O4" s="521">
        <v>154878</v>
      </c>
      <c r="P4" s="521">
        <v>156365</v>
      </c>
      <c r="Q4" s="521">
        <v>157786</v>
      </c>
      <c r="R4" s="521">
        <v>159194</v>
      </c>
      <c r="S4" s="521">
        <v>159780</v>
      </c>
      <c r="T4" s="521">
        <v>159431</v>
      </c>
      <c r="U4" s="521">
        <v>160633</v>
      </c>
      <c r="V4" s="521">
        <v>162995</v>
      </c>
      <c r="W4" s="521">
        <v>160601</v>
      </c>
      <c r="X4" s="521">
        <v>160148</v>
      </c>
      <c r="Y4" s="521">
        <v>157410</v>
      </c>
      <c r="Z4" s="521">
        <v>155244</v>
      </c>
    </row>
    <row r="5" spans="2:26" x14ac:dyDescent="0.2">
      <c r="B5" s="519"/>
      <c r="C5" s="520" t="s">
        <v>165</v>
      </c>
      <c r="D5" s="521">
        <v>1671611</v>
      </c>
      <c r="E5" s="521">
        <v>1696115</v>
      </c>
      <c r="F5" s="521">
        <v>1713655</v>
      </c>
      <c r="G5" s="521">
        <v>1722297</v>
      </c>
      <c r="H5" s="521">
        <v>1720258</v>
      </c>
      <c r="I5" s="521">
        <v>1738981</v>
      </c>
      <c r="J5" s="521">
        <v>1729657</v>
      </c>
      <c r="K5" s="521">
        <v>1723693</v>
      </c>
      <c r="L5" s="521">
        <v>1715751</v>
      </c>
      <c r="M5" s="521">
        <v>1705173</v>
      </c>
      <c r="N5" s="521">
        <v>1688617</v>
      </c>
      <c r="O5" s="521">
        <v>1675483</v>
      </c>
      <c r="P5" s="521">
        <v>1678908</v>
      </c>
      <c r="Q5" s="521">
        <v>1686244</v>
      </c>
      <c r="R5" s="521">
        <v>1694894</v>
      </c>
      <c r="S5" s="521">
        <v>1700093</v>
      </c>
      <c r="T5" s="521">
        <v>1699481</v>
      </c>
      <c r="U5" s="521">
        <v>1716294</v>
      </c>
      <c r="V5" s="521">
        <v>1741668</v>
      </c>
      <c r="W5" s="521">
        <v>1737263</v>
      </c>
      <c r="X5" s="521">
        <v>1728042</v>
      </c>
      <c r="Y5" s="521">
        <v>1706733</v>
      </c>
      <c r="Z5" s="521">
        <v>1704885</v>
      </c>
    </row>
    <row r="6" spans="2:26" x14ac:dyDescent="0.2">
      <c r="B6" s="522"/>
      <c r="C6" s="523" t="s">
        <v>166</v>
      </c>
      <c r="D6" s="524">
        <v>4995738</v>
      </c>
      <c r="E6" s="524">
        <v>5061859</v>
      </c>
      <c r="F6" s="524">
        <v>5118498</v>
      </c>
      <c r="G6" s="524">
        <v>5158278</v>
      </c>
      <c r="H6" s="524">
        <v>5174921</v>
      </c>
      <c r="I6" s="524">
        <v>5316104</v>
      </c>
      <c r="J6" s="524">
        <v>5283531</v>
      </c>
      <c r="K6" s="524">
        <v>5281934</v>
      </c>
      <c r="L6" s="524">
        <v>5275515</v>
      </c>
      <c r="M6" s="524">
        <v>5239924</v>
      </c>
      <c r="N6" s="524">
        <v>5186124</v>
      </c>
      <c r="O6" s="524">
        <v>5148413</v>
      </c>
      <c r="P6" s="524">
        <v>5144383</v>
      </c>
      <c r="Q6" s="524">
        <v>5145995</v>
      </c>
      <c r="R6" s="524">
        <v>5150149</v>
      </c>
      <c r="S6" s="524">
        <v>5150743</v>
      </c>
      <c r="T6" s="524">
        <v>5137678</v>
      </c>
      <c r="U6" s="524">
        <v>5147514</v>
      </c>
      <c r="V6" s="524">
        <v>5164831</v>
      </c>
      <c r="W6" s="524">
        <v>5129335</v>
      </c>
      <c r="X6" s="524">
        <v>5097617</v>
      </c>
      <c r="Y6" s="524">
        <v>5052350</v>
      </c>
      <c r="Z6" s="524">
        <v>5034652</v>
      </c>
    </row>
    <row r="7" spans="2:26" x14ac:dyDescent="0.2">
      <c r="B7" s="516" t="s">
        <v>160</v>
      </c>
      <c r="C7" s="517" t="s">
        <v>168</v>
      </c>
      <c r="D7" s="518">
        <v>1994</v>
      </c>
      <c r="E7" s="518">
        <v>2145</v>
      </c>
      <c r="F7" s="518">
        <v>2302</v>
      </c>
      <c r="G7" s="518">
        <v>2507</v>
      </c>
      <c r="H7" s="518">
        <v>2744</v>
      </c>
      <c r="I7" s="518">
        <v>3015</v>
      </c>
      <c r="J7" s="518">
        <v>3252</v>
      </c>
      <c r="K7" s="518">
        <v>3465</v>
      </c>
      <c r="L7" s="518">
        <v>3653</v>
      </c>
      <c r="M7" s="518">
        <v>3790</v>
      </c>
      <c r="N7" s="518">
        <v>3891</v>
      </c>
      <c r="O7" s="518">
        <v>4091</v>
      </c>
      <c r="P7" s="518">
        <v>4372</v>
      </c>
      <c r="Q7" s="518">
        <v>4732</v>
      </c>
      <c r="R7" s="518">
        <v>5050</v>
      </c>
      <c r="S7" s="518">
        <v>5370</v>
      </c>
      <c r="T7" s="518">
        <v>5688</v>
      </c>
      <c r="U7" s="518">
        <v>5978</v>
      </c>
      <c r="V7" s="518">
        <v>6267</v>
      </c>
      <c r="W7" s="518">
        <v>6520</v>
      </c>
      <c r="X7" s="518">
        <v>6770</v>
      </c>
      <c r="Y7" s="518">
        <v>7105</v>
      </c>
      <c r="Z7" s="518">
        <v>7396</v>
      </c>
    </row>
    <row r="8" spans="2:26" x14ac:dyDescent="0.2">
      <c r="B8" s="519"/>
      <c r="C8" s="520" t="s">
        <v>4</v>
      </c>
      <c r="D8" s="521">
        <v>8511</v>
      </c>
      <c r="E8" s="521">
        <v>9268</v>
      </c>
      <c r="F8" s="521">
        <v>10043</v>
      </c>
      <c r="G8" s="521">
        <v>11004</v>
      </c>
      <c r="H8" s="521">
        <v>11910</v>
      </c>
      <c r="I8" s="521">
        <v>13368</v>
      </c>
      <c r="J8" s="521">
        <v>14255</v>
      </c>
      <c r="K8" s="521">
        <v>15268</v>
      </c>
      <c r="L8" s="521">
        <v>16139</v>
      </c>
      <c r="M8" s="521">
        <v>16770</v>
      </c>
      <c r="N8" s="521">
        <v>17397</v>
      </c>
      <c r="O8" s="521">
        <v>18434</v>
      </c>
      <c r="P8" s="521">
        <v>19844</v>
      </c>
      <c r="Q8" s="521">
        <v>21327</v>
      </c>
      <c r="R8" s="521">
        <v>22878</v>
      </c>
      <c r="S8" s="521">
        <v>24456</v>
      </c>
      <c r="T8" s="521">
        <v>25861</v>
      </c>
      <c r="U8" s="521">
        <v>27244</v>
      </c>
      <c r="V8" s="521">
        <v>28755</v>
      </c>
      <c r="W8" s="521">
        <v>29940</v>
      </c>
      <c r="X8" s="521">
        <v>31156</v>
      </c>
      <c r="Y8" s="521">
        <v>32431</v>
      </c>
      <c r="Z8" s="521">
        <v>33758</v>
      </c>
    </row>
    <row r="9" spans="2:26" x14ac:dyDescent="0.2">
      <c r="B9" s="519"/>
      <c r="C9" s="520" t="s">
        <v>165</v>
      </c>
      <c r="D9" s="521">
        <v>133474</v>
      </c>
      <c r="E9" s="521">
        <v>143221</v>
      </c>
      <c r="F9" s="521">
        <v>154145</v>
      </c>
      <c r="G9" s="521">
        <v>166091</v>
      </c>
      <c r="H9" s="521">
        <v>179107</v>
      </c>
      <c r="I9" s="521">
        <v>200062</v>
      </c>
      <c r="J9" s="521">
        <v>212767</v>
      </c>
      <c r="K9" s="521">
        <v>222487</v>
      </c>
      <c r="L9" s="521">
        <v>232075</v>
      </c>
      <c r="M9" s="521">
        <v>238827</v>
      </c>
      <c r="N9" s="521">
        <v>247053</v>
      </c>
      <c r="O9" s="521">
        <v>258418</v>
      </c>
      <c r="P9" s="521">
        <v>272657</v>
      </c>
      <c r="Q9" s="521">
        <v>288152</v>
      </c>
      <c r="R9" s="521">
        <v>305913</v>
      </c>
      <c r="S9" s="521">
        <v>325437</v>
      </c>
      <c r="T9" s="521">
        <v>341229</v>
      </c>
      <c r="U9" s="521">
        <v>360710</v>
      </c>
      <c r="V9" s="521">
        <v>381605</v>
      </c>
      <c r="W9" s="521">
        <v>396448</v>
      </c>
      <c r="X9" s="521">
        <v>408541</v>
      </c>
      <c r="Y9" s="521">
        <v>425864</v>
      </c>
      <c r="Z9" s="521">
        <v>440568</v>
      </c>
    </row>
    <row r="10" spans="2:26" x14ac:dyDescent="0.2">
      <c r="B10" s="522"/>
      <c r="C10" s="523" t="s">
        <v>166</v>
      </c>
      <c r="D10" s="524">
        <v>600513</v>
      </c>
      <c r="E10" s="524">
        <v>632769</v>
      </c>
      <c r="F10" s="524">
        <v>670953</v>
      </c>
      <c r="G10" s="524">
        <v>710445</v>
      </c>
      <c r="H10" s="524">
        <v>755187</v>
      </c>
      <c r="I10" s="524">
        <v>878005</v>
      </c>
      <c r="J10" s="524">
        <v>903666</v>
      </c>
      <c r="K10" s="524">
        <v>929340</v>
      </c>
      <c r="L10" s="524">
        <v>953949</v>
      </c>
      <c r="M10" s="524">
        <v>966141</v>
      </c>
      <c r="N10" s="524">
        <v>982943</v>
      </c>
      <c r="O10" s="524">
        <v>1008451</v>
      </c>
      <c r="P10" s="524">
        <v>1043841</v>
      </c>
      <c r="Q10" s="524">
        <v>1082003</v>
      </c>
      <c r="R10" s="524">
        <v>1125812</v>
      </c>
      <c r="S10" s="524">
        <v>1177503</v>
      </c>
      <c r="T10" s="524">
        <v>1220301</v>
      </c>
      <c r="U10" s="524">
        <v>1265041</v>
      </c>
      <c r="V10" s="524">
        <v>1310046</v>
      </c>
      <c r="W10" s="524">
        <v>1347148</v>
      </c>
      <c r="X10" s="524">
        <v>1387061</v>
      </c>
      <c r="Y10" s="524">
        <v>1430454</v>
      </c>
      <c r="Z10" s="524">
        <v>1477966</v>
      </c>
    </row>
    <row r="11" spans="2:26" x14ac:dyDescent="0.2">
      <c r="B11" s="516" t="s">
        <v>162</v>
      </c>
      <c r="C11" s="517" t="s">
        <v>168</v>
      </c>
      <c r="D11" s="518">
        <v>3923</v>
      </c>
      <c r="E11" s="518">
        <v>4014</v>
      </c>
      <c r="F11" s="518">
        <v>4114</v>
      </c>
      <c r="G11" s="518">
        <v>4273</v>
      </c>
      <c r="H11" s="518">
        <v>3989</v>
      </c>
      <c r="I11" s="518">
        <v>4116</v>
      </c>
      <c r="J11" s="518">
        <v>4141</v>
      </c>
      <c r="K11" s="518">
        <v>4243</v>
      </c>
      <c r="L11" s="518">
        <v>4292</v>
      </c>
      <c r="M11" s="518">
        <v>4281</v>
      </c>
      <c r="N11" s="518">
        <v>4258</v>
      </c>
      <c r="O11" s="518">
        <v>4251</v>
      </c>
      <c r="P11" s="518">
        <v>4254</v>
      </c>
      <c r="Q11" s="518">
        <v>4187</v>
      </c>
      <c r="R11" s="518">
        <v>4127</v>
      </c>
      <c r="S11" s="518">
        <v>4022</v>
      </c>
      <c r="T11" s="518">
        <v>3949</v>
      </c>
      <c r="U11" s="518">
        <v>3893</v>
      </c>
      <c r="V11" s="518">
        <v>3809</v>
      </c>
      <c r="W11" s="518">
        <v>3767</v>
      </c>
      <c r="X11" s="518">
        <v>3476</v>
      </c>
      <c r="Y11" s="518">
        <v>3397</v>
      </c>
      <c r="Z11" s="518">
        <v>3312</v>
      </c>
    </row>
    <row r="12" spans="2:26" x14ac:dyDescent="0.2">
      <c r="B12" s="519"/>
      <c r="C12" s="520" t="s">
        <v>4</v>
      </c>
      <c r="D12" s="521">
        <v>14729</v>
      </c>
      <c r="E12" s="521">
        <v>15001</v>
      </c>
      <c r="F12" s="521">
        <v>15345</v>
      </c>
      <c r="G12" s="521">
        <v>15737</v>
      </c>
      <c r="H12" s="521">
        <v>15378</v>
      </c>
      <c r="I12" s="521">
        <v>15642</v>
      </c>
      <c r="J12" s="521">
        <v>15596</v>
      </c>
      <c r="K12" s="521">
        <v>15815</v>
      </c>
      <c r="L12" s="521">
        <v>15978</v>
      </c>
      <c r="M12" s="521">
        <v>15863</v>
      </c>
      <c r="N12" s="521">
        <v>15740</v>
      </c>
      <c r="O12" s="521">
        <v>15520</v>
      </c>
      <c r="P12" s="521">
        <v>15374</v>
      </c>
      <c r="Q12" s="521">
        <v>15023</v>
      </c>
      <c r="R12" s="521">
        <v>14776</v>
      </c>
      <c r="S12" s="521">
        <v>14384</v>
      </c>
      <c r="T12" s="521">
        <v>14037</v>
      </c>
      <c r="U12" s="521">
        <v>13748</v>
      </c>
      <c r="V12" s="521">
        <v>13586</v>
      </c>
      <c r="W12" s="521">
        <v>13081</v>
      </c>
      <c r="X12" s="521">
        <v>12613</v>
      </c>
      <c r="Y12" s="521">
        <v>12383</v>
      </c>
      <c r="Z12" s="521">
        <v>12062</v>
      </c>
    </row>
    <row r="13" spans="2:26" x14ac:dyDescent="0.2">
      <c r="B13" s="519"/>
      <c r="C13" s="520" t="s">
        <v>165</v>
      </c>
      <c r="D13" s="521">
        <v>197793</v>
      </c>
      <c r="E13" s="521">
        <v>200358</v>
      </c>
      <c r="F13" s="521">
        <v>203388</v>
      </c>
      <c r="G13" s="521">
        <v>207802</v>
      </c>
      <c r="H13" s="521">
        <v>208227</v>
      </c>
      <c r="I13" s="521">
        <v>213784</v>
      </c>
      <c r="J13" s="521">
        <v>214540</v>
      </c>
      <c r="K13" s="521">
        <v>213943</v>
      </c>
      <c r="L13" s="521">
        <v>211954</v>
      </c>
      <c r="M13" s="521">
        <v>209764</v>
      </c>
      <c r="N13" s="521">
        <v>206032</v>
      </c>
      <c r="O13" s="521">
        <v>201256</v>
      </c>
      <c r="P13" s="521">
        <v>195835</v>
      </c>
      <c r="Q13" s="521">
        <v>190844</v>
      </c>
      <c r="R13" s="521">
        <v>186862</v>
      </c>
      <c r="S13" s="521">
        <v>182488</v>
      </c>
      <c r="T13" s="521">
        <v>177480</v>
      </c>
      <c r="U13" s="521">
        <v>174134</v>
      </c>
      <c r="V13" s="521">
        <v>172227</v>
      </c>
      <c r="W13" s="521">
        <v>167963</v>
      </c>
      <c r="X13" s="521">
        <v>161242</v>
      </c>
      <c r="Y13" s="521">
        <v>156670</v>
      </c>
      <c r="Z13" s="521">
        <v>151417</v>
      </c>
    </row>
    <row r="14" spans="2:26" x14ac:dyDescent="0.2">
      <c r="B14" s="522"/>
      <c r="C14" s="523" t="s">
        <v>166</v>
      </c>
      <c r="D14" s="524">
        <v>889155</v>
      </c>
      <c r="E14" s="524">
        <v>894595</v>
      </c>
      <c r="F14" s="524">
        <v>898497</v>
      </c>
      <c r="G14" s="524">
        <v>905044</v>
      </c>
      <c r="H14" s="524">
        <v>901154</v>
      </c>
      <c r="I14" s="524">
        <v>929045</v>
      </c>
      <c r="J14" s="524">
        <v>920618</v>
      </c>
      <c r="K14" s="524">
        <v>909490</v>
      </c>
      <c r="L14" s="524">
        <v>900153</v>
      </c>
      <c r="M14" s="524">
        <v>888048</v>
      </c>
      <c r="N14" s="524">
        <v>871448</v>
      </c>
      <c r="O14" s="524">
        <v>852245</v>
      </c>
      <c r="P14" s="524">
        <v>832311</v>
      </c>
      <c r="Q14" s="524">
        <v>813228</v>
      </c>
      <c r="R14" s="524">
        <v>795526</v>
      </c>
      <c r="S14" s="524">
        <v>777090</v>
      </c>
      <c r="T14" s="524">
        <v>755103</v>
      </c>
      <c r="U14" s="524">
        <v>738677</v>
      </c>
      <c r="V14" s="524">
        <v>725328</v>
      </c>
      <c r="W14" s="524">
        <v>707563</v>
      </c>
      <c r="X14" s="524">
        <v>680636</v>
      </c>
      <c r="Y14" s="524">
        <v>657263</v>
      </c>
      <c r="Z14" s="524">
        <v>638333</v>
      </c>
    </row>
    <row r="15" spans="2:26" x14ac:dyDescent="0.2">
      <c r="B15" s="516" t="s">
        <v>163</v>
      </c>
      <c r="C15" s="517" t="s">
        <v>168</v>
      </c>
      <c r="D15" s="518">
        <v>34703</v>
      </c>
      <c r="E15" s="518">
        <v>36178</v>
      </c>
      <c r="F15" s="518">
        <v>36887</v>
      </c>
      <c r="G15" s="518">
        <v>37036</v>
      </c>
      <c r="H15" s="518">
        <v>35457</v>
      </c>
      <c r="I15" s="518">
        <v>35659</v>
      </c>
      <c r="J15" s="518">
        <v>35155</v>
      </c>
      <c r="K15" s="518">
        <v>34946</v>
      </c>
      <c r="L15" s="518">
        <v>34937</v>
      </c>
      <c r="M15" s="518">
        <v>34139</v>
      </c>
      <c r="N15" s="518">
        <v>33995</v>
      </c>
      <c r="O15" s="518">
        <v>34147</v>
      </c>
      <c r="P15" s="518">
        <v>34443</v>
      </c>
      <c r="Q15" s="518">
        <v>34544</v>
      </c>
      <c r="R15" s="518">
        <v>34670</v>
      </c>
      <c r="S15" s="518">
        <v>34691</v>
      </c>
      <c r="T15" s="518">
        <v>34309</v>
      </c>
      <c r="U15" s="518">
        <v>34417</v>
      </c>
      <c r="V15" s="518">
        <v>34779</v>
      </c>
      <c r="W15" s="518">
        <v>34796</v>
      </c>
      <c r="X15" s="518">
        <v>33771</v>
      </c>
      <c r="Y15" s="518">
        <v>33568</v>
      </c>
      <c r="Z15" s="518">
        <v>33408</v>
      </c>
    </row>
    <row r="16" spans="2:26" x14ac:dyDescent="0.2">
      <c r="B16" s="519"/>
      <c r="C16" s="520" t="s">
        <v>4</v>
      </c>
      <c r="D16" s="521">
        <v>123422</v>
      </c>
      <c r="E16" s="521">
        <v>127734</v>
      </c>
      <c r="F16" s="521">
        <v>125898</v>
      </c>
      <c r="G16" s="521">
        <v>126316</v>
      </c>
      <c r="H16" s="521">
        <v>124443</v>
      </c>
      <c r="I16" s="521">
        <v>124582</v>
      </c>
      <c r="J16" s="521">
        <v>123329</v>
      </c>
      <c r="K16" s="521">
        <v>122403</v>
      </c>
      <c r="L16" s="521">
        <v>121235</v>
      </c>
      <c r="M16" s="521">
        <v>119162</v>
      </c>
      <c r="N16" s="521">
        <v>117894</v>
      </c>
      <c r="O16" s="521">
        <v>117283</v>
      </c>
      <c r="P16" s="521">
        <v>117383</v>
      </c>
      <c r="Q16" s="521">
        <v>117546</v>
      </c>
      <c r="R16" s="521">
        <v>117554</v>
      </c>
      <c r="S16" s="521">
        <v>116884</v>
      </c>
      <c r="T16" s="521">
        <v>115505</v>
      </c>
      <c r="U16" s="521">
        <v>115560</v>
      </c>
      <c r="V16" s="521">
        <v>116534</v>
      </c>
      <c r="W16" s="521">
        <v>113416</v>
      </c>
      <c r="X16" s="521">
        <v>112279</v>
      </c>
      <c r="Y16" s="521">
        <v>108933</v>
      </c>
      <c r="Z16" s="521">
        <v>105894</v>
      </c>
    </row>
    <row r="17" spans="2:26" x14ac:dyDescent="0.2">
      <c r="B17" s="519"/>
      <c r="C17" s="520" t="s">
        <v>165</v>
      </c>
      <c r="D17" s="521">
        <v>1296572</v>
      </c>
      <c r="E17" s="521">
        <v>1308612</v>
      </c>
      <c r="F17" s="521">
        <v>1312392</v>
      </c>
      <c r="G17" s="521">
        <v>1303653</v>
      </c>
      <c r="H17" s="521">
        <v>1286536</v>
      </c>
      <c r="I17" s="521">
        <v>1276461</v>
      </c>
      <c r="J17" s="521">
        <v>1252461</v>
      </c>
      <c r="K17" s="521">
        <v>1236139</v>
      </c>
      <c r="L17" s="521">
        <v>1220794</v>
      </c>
      <c r="M17" s="521">
        <v>1205069</v>
      </c>
      <c r="N17" s="521">
        <v>1183952</v>
      </c>
      <c r="O17" s="521">
        <v>1164886</v>
      </c>
      <c r="P17" s="521">
        <v>1158142</v>
      </c>
      <c r="Q17" s="521">
        <v>1153730</v>
      </c>
      <c r="R17" s="521">
        <v>1147504</v>
      </c>
      <c r="S17" s="521">
        <v>1137180</v>
      </c>
      <c r="T17" s="521">
        <v>1125666</v>
      </c>
      <c r="U17" s="521">
        <v>1125964</v>
      </c>
      <c r="V17" s="521">
        <v>1131753</v>
      </c>
      <c r="W17" s="521">
        <v>1116736</v>
      </c>
      <c r="X17" s="521">
        <v>1102957</v>
      </c>
      <c r="Y17" s="521">
        <v>1072558</v>
      </c>
      <c r="Z17" s="521">
        <v>1062806</v>
      </c>
    </row>
    <row r="18" spans="2:26" x14ac:dyDescent="0.2">
      <c r="B18" s="522"/>
      <c r="C18" s="523" t="s">
        <v>166</v>
      </c>
      <c r="D18" s="524">
        <v>3404505</v>
      </c>
      <c r="E18" s="524">
        <v>3431407</v>
      </c>
      <c r="F18" s="524">
        <v>3445265</v>
      </c>
      <c r="G18" s="524">
        <v>3436245</v>
      </c>
      <c r="H18" s="524">
        <v>3407807</v>
      </c>
      <c r="I18" s="524">
        <v>3391051</v>
      </c>
      <c r="J18" s="524">
        <v>3338368</v>
      </c>
      <c r="K18" s="524">
        <v>3319141</v>
      </c>
      <c r="L18" s="524">
        <v>3297359</v>
      </c>
      <c r="M18" s="524">
        <v>3259192</v>
      </c>
      <c r="N18" s="524">
        <v>3198612</v>
      </c>
      <c r="O18" s="524">
        <v>3161195</v>
      </c>
      <c r="P18" s="524">
        <v>3139288</v>
      </c>
      <c r="Q18" s="524">
        <v>3119577</v>
      </c>
      <c r="R18" s="524">
        <v>3095837</v>
      </c>
      <c r="S18" s="524">
        <v>3063038</v>
      </c>
      <c r="T18" s="524">
        <v>3029956</v>
      </c>
      <c r="U18" s="524">
        <v>3011670</v>
      </c>
      <c r="V18" s="524">
        <v>2997197</v>
      </c>
      <c r="W18" s="524">
        <v>2942898</v>
      </c>
      <c r="X18" s="524">
        <v>2900390</v>
      </c>
      <c r="Y18" s="524">
        <v>2844102</v>
      </c>
      <c r="Z18" s="524">
        <v>2801351</v>
      </c>
    </row>
    <row r="19" spans="2:26" x14ac:dyDescent="0.2">
      <c r="B19" s="516" t="s">
        <v>164</v>
      </c>
      <c r="C19" s="517" t="s">
        <v>168</v>
      </c>
      <c r="D19" s="518">
        <v>834</v>
      </c>
      <c r="E19" s="518">
        <v>896</v>
      </c>
      <c r="F19" s="518">
        <v>936</v>
      </c>
      <c r="G19" s="518">
        <v>942</v>
      </c>
      <c r="H19" s="518">
        <v>951</v>
      </c>
      <c r="I19" s="518">
        <v>1002</v>
      </c>
      <c r="J19" s="518">
        <v>1045</v>
      </c>
      <c r="K19" s="518">
        <v>1087</v>
      </c>
      <c r="L19" s="518">
        <v>1027</v>
      </c>
      <c r="M19" s="518">
        <v>1055</v>
      </c>
      <c r="N19" s="518">
        <v>967</v>
      </c>
      <c r="O19" s="518">
        <v>967</v>
      </c>
      <c r="P19" s="518">
        <v>1001</v>
      </c>
      <c r="Q19" s="518">
        <v>1032</v>
      </c>
      <c r="R19" s="518">
        <v>1059</v>
      </c>
      <c r="S19" s="518">
        <v>1068</v>
      </c>
      <c r="T19" s="518">
        <v>1060</v>
      </c>
      <c r="U19" s="518">
        <v>1087</v>
      </c>
      <c r="V19" s="518">
        <v>1107</v>
      </c>
      <c r="W19" s="518">
        <v>1136</v>
      </c>
      <c r="X19" s="518">
        <v>1073</v>
      </c>
      <c r="Y19" s="518">
        <v>969</v>
      </c>
      <c r="Z19" s="518">
        <v>946</v>
      </c>
    </row>
    <row r="20" spans="2:26" x14ac:dyDescent="0.2">
      <c r="B20" s="519"/>
      <c r="C20" s="520" t="s">
        <v>4</v>
      </c>
      <c r="D20" s="521">
        <v>2991</v>
      </c>
      <c r="E20" s="521">
        <v>3085</v>
      </c>
      <c r="F20" s="521">
        <v>3144</v>
      </c>
      <c r="G20" s="521">
        <v>3264</v>
      </c>
      <c r="H20" s="521">
        <v>3344</v>
      </c>
      <c r="I20" s="521">
        <v>3599</v>
      </c>
      <c r="J20" s="521">
        <v>3743</v>
      </c>
      <c r="K20" s="521">
        <v>3887</v>
      </c>
      <c r="L20" s="521">
        <v>3643</v>
      </c>
      <c r="M20" s="521">
        <v>3707</v>
      </c>
      <c r="N20" s="521">
        <v>3611</v>
      </c>
      <c r="O20" s="521">
        <v>3641</v>
      </c>
      <c r="P20" s="521">
        <v>3764</v>
      </c>
      <c r="Q20" s="521">
        <v>3890</v>
      </c>
      <c r="R20" s="521">
        <v>3986</v>
      </c>
      <c r="S20" s="521">
        <v>4056</v>
      </c>
      <c r="T20" s="521">
        <v>4028</v>
      </c>
      <c r="U20" s="521">
        <v>4081</v>
      </c>
      <c r="V20" s="521">
        <v>4120</v>
      </c>
      <c r="W20" s="521">
        <v>4164</v>
      </c>
      <c r="X20" s="521">
        <v>4100</v>
      </c>
      <c r="Y20" s="521">
        <v>3663</v>
      </c>
      <c r="Z20" s="521">
        <v>3530</v>
      </c>
    </row>
    <row r="21" spans="2:26" x14ac:dyDescent="0.2">
      <c r="B21" s="519"/>
      <c r="C21" s="520" t="s">
        <v>165</v>
      </c>
      <c r="D21" s="521">
        <v>43772</v>
      </c>
      <c r="E21" s="521">
        <v>43924</v>
      </c>
      <c r="F21" s="521">
        <v>43730</v>
      </c>
      <c r="G21" s="521">
        <v>44751</v>
      </c>
      <c r="H21" s="521">
        <v>46388</v>
      </c>
      <c r="I21" s="521">
        <v>48674</v>
      </c>
      <c r="J21" s="521">
        <v>49889</v>
      </c>
      <c r="K21" s="521">
        <v>51124</v>
      </c>
      <c r="L21" s="521">
        <v>50928</v>
      </c>
      <c r="M21" s="521">
        <v>51513</v>
      </c>
      <c r="N21" s="521">
        <v>51580</v>
      </c>
      <c r="O21" s="521">
        <v>50923</v>
      </c>
      <c r="P21" s="521">
        <v>52274</v>
      </c>
      <c r="Q21" s="521">
        <v>53518</v>
      </c>
      <c r="R21" s="521">
        <v>54615</v>
      </c>
      <c r="S21" s="521">
        <v>54988</v>
      </c>
      <c r="T21" s="521">
        <v>55106</v>
      </c>
      <c r="U21" s="521">
        <v>55486</v>
      </c>
      <c r="V21" s="521">
        <v>56083</v>
      </c>
      <c r="W21" s="521">
        <v>56116</v>
      </c>
      <c r="X21" s="521">
        <v>55302</v>
      </c>
      <c r="Y21" s="521">
        <v>51641</v>
      </c>
      <c r="Z21" s="521">
        <v>50094</v>
      </c>
    </row>
    <row r="22" spans="2:26" x14ac:dyDescent="0.2">
      <c r="B22" s="522"/>
      <c r="C22" s="523" t="s">
        <v>166</v>
      </c>
      <c r="D22" s="524">
        <v>101565</v>
      </c>
      <c r="E22" s="524">
        <v>103088</v>
      </c>
      <c r="F22" s="524">
        <v>103783</v>
      </c>
      <c r="G22" s="524">
        <v>106544</v>
      </c>
      <c r="H22" s="524">
        <v>110773</v>
      </c>
      <c r="I22" s="524">
        <v>118003</v>
      </c>
      <c r="J22" s="524">
        <v>120879</v>
      </c>
      <c r="K22" s="524">
        <v>123963</v>
      </c>
      <c r="L22" s="524">
        <v>124054</v>
      </c>
      <c r="M22" s="524">
        <v>126543</v>
      </c>
      <c r="N22" s="524">
        <v>133121</v>
      </c>
      <c r="O22" s="524">
        <v>126522</v>
      </c>
      <c r="P22" s="524">
        <v>128943</v>
      </c>
      <c r="Q22" s="524">
        <v>131187</v>
      </c>
      <c r="R22" s="524">
        <v>132974</v>
      </c>
      <c r="S22" s="524">
        <v>133112</v>
      </c>
      <c r="T22" s="524">
        <v>132318</v>
      </c>
      <c r="U22" s="524">
        <v>132126</v>
      </c>
      <c r="V22" s="524">
        <v>132260</v>
      </c>
      <c r="W22" s="524">
        <v>131726</v>
      </c>
      <c r="X22" s="524">
        <v>129530</v>
      </c>
      <c r="Y22" s="524">
        <v>120531</v>
      </c>
      <c r="Z22" s="524">
        <v>117002</v>
      </c>
    </row>
    <row r="24" spans="2:26" x14ac:dyDescent="0.2">
      <c r="B24" s="515" t="s">
        <v>169</v>
      </c>
      <c r="D24" s="514">
        <v>2003</v>
      </c>
      <c r="E24" s="514">
        <v>2004</v>
      </c>
      <c r="F24" s="514">
        <v>2005</v>
      </c>
      <c r="G24" s="514">
        <v>2006</v>
      </c>
      <c r="H24" s="514">
        <v>2007</v>
      </c>
      <c r="I24" s="514">
        <v>2008</v>
      </c>
      <c r="J24" s="514">
        <v>2009</v>
      </c>
      <c r="K24" s="514">
        <v>2010</v>
      </c>
      <c r="L24" s="514">
        <v>2011</v>
      </c>
      <c r="M24" s="514">
        <v>2012</v>
      </c>
      <c r="N24" s="514">
        <v>2013</v>
      </c>
      <c r="O24" s="514">
        <v>2014</v>
      </c>
      <c r="P24" s="514">
        <v>2015</v>
      </c>
      <c r="Q24" s="514">
        <v>2016</v>
      </c>
      <c r="R24" s="514">
        <v>2017</v>
      </c>
      <c r="S24" s="514">
        <v>2018</v>
      </c>
      <c r="T24" s="514">
        <v>2019</v>
      </c>
      <c r="U24" s="514">
        <v>2020</v>
      </c>
      <c r="V24" s="514">
        <v>2021</v>
      </c>
      <c r="W24" s="514">
        <v>2022</v>
      </c>
      <c r="X24" s="514">
        <v>2023</v>
      </c>
      <c r="Y24" s="514"/>
      <c r="Z24" s="514"/>
    </row>
    <row r="25" spans="2:26" x14ac:dyDescent="0.2">
      <c r="B25" s="517" t="s">
        <v>167</v>
      </c>
      <c r="C25" s="517" t="s">
        <v>168</v>
      </c>
      <c r="D25" s="525">
        <v>100</v>
      </c>
      <c r="E25" s="526">
        <v>104.29150383557679</v>
      </c>
      <c r="F25" s="526">
        <v>106.71829015294061</v>
      </c>
      <c r="G25" s="526">
        <v>107.97028031070583</v>
      </c>
      <c r="H25" s="526">
        <v>104.06957109084769</v>
      </c>
      <c r="I25" s="526">
        <v>105.63998649105034</v>
      </c>
      <c r="J25" s="526">
        <v>105.15993631495151</v>
      </c>
      <c r="K25" s="526">
        <v>105.51695855647223</v>
      </c>
      <c r="L25" s="526">
        <v>105.92222704684711</v>
      </c>
      <c r="M25" s="526">
        <v>104.36869783374343</v>
      </c>
      <c r="N25" s="526">
        <v>103.99720171756645</v>
      </c>
      <c r="O25" s="526">
        <v>104.82944951030058</v>
      </c>
      <c r="P25" s="526">
        <v>106.31060935012302</v>
      </c>
      <c r="Q25" s="526">
        <v>107.33584213827373</v>
      </c>
      <c r="R25" s="526">
        <v>108.32730255222656</v>
      </c>
      <c r="S25" s="526">
        <v>108.91831910068991</v>
      </c>
      <c r="T25" s="526">
        <v>108.56853379649732</v>
      </c>
      <c r="U25" s="526">
        <v>109.45867708785642</v>
      </c>
      <c r="V25" s="526">
        <v>110.87470449172577</v>
      </c>
      <c r="W25" s="526">
        <v>111.4946687895016</v>
      </c>
      <c r="X25" s="527">
        <v>108.77116804168476</v>
      </c>
      <c r="Y25" s="527"/>
      <c r="Z25" s="527"/>
    </row>
    <row r="26" spans="2:26" x14ac:dyDescent="0.2">
      <c r="B26" s="520"/>
      <c r="C26" s="520" t="s">
        <v>4</v>
      </c>
      <c r="D26" s="528">
        <v>100</v>
      </c>
      <c r="E26" s="529">
        <v>103.63173474637996</v>
      </c>
      <c r="F26" s="529">
        <v>103.19205094451831</v>
      </c>
      <c r="G26" s="529">
        <v>104.45564071552191</v>
      </c>
      <c r="H26" s="529">
        <v>103.62304798433711</v>
      </c>
      <c r="I26" s="529">
        <v>105.03698555992864</v>
      </c>
      <c r="J26" s="529">
        <v>104.85790461935277</v>
      </c>
      <c r="K26" s="529">
        <v>105.15860022852866</v>
      </c>
      <c r="L26" s="529">
        <v>104.90601591682092</v>
      </c>
      <c r="M26" s="529">
        <v>103.90837470682177</v>
      </c>
      <c r="N26" s="529">
        <v>103.33371198706341</v>
      </c>
      <c r="O26" s="529">
        <v>103.49141012876456</v>
      </c>
      <c r="P26" s="529">
        <v>104.48504206397466</v>
      </c>
      <c r="Q26" s="529">
        <v>105.43457197650565</v>
      </c>
      <c r="R26" s="529">
        <v>106.37541512699377</v>
      </c>
      <c r="S26" s="529">
        <v>106.76698763138728</v>
      </c>
      <c r="T26" s="529">
        <v>106.53378148115975</v>
      </c>
      <c r="U26" s="529">
        <v>107.33697286389182</v>
      </c>
      <c r="V26" s="529">
        <v>108.91529070583283</v>
      </c>
      <c r="W26" s="529">
        <v>107.31559006501708</v>
      </c>
      <c r="X26" s="530">
        <v>107.01288981844668</v>
      </c>
      <c r="Y26" s="530"/>
      <c r="Z26" s="530"/>
    </row>
    <row r="27" spans="2:26" x14ac:dyDescent="0.2">
      <c r="B27" s="520"/>
      <c r="C27" s="520" t="s">
        <v>165</v>
      </c>
      <c r="D27" s="528">
        <v>100</v>
      </c>
      <c r="E27" s="529">
        <v>101.46589128690826</v>
      </c>
      <c r="F27" s="529">
        <v>102.51517847154632</v>
      </c>
      <c r="G27" s="529">
        <v>103.03216477996375</v>
      </c>
      <c r="H27" s="529">
        <v>102.91018664031284</v>
      </c>
      <c r="I27" s="529">
        <v>104.03024387851001</v>
      </c>
      <c r="J27" s="529">
        <v>103.47245860430448</v>
      </c>
      <c r="K27" s="529">
        <v>103.11567703251534</v>
      </c>
      <c r="L27" s="529">
        <v>102.64056649543465</v>
      </c>
      <c r="M27" s="529">
        <v>102.00776376800584</v>
      </c>
      <c r="N27" s="529">
        <v>101.01734195336117</v>
      </c>
      <c r="O27" s="529">
        <v>100.23163283802272</v>
      </c>
      <c r="P27" s="529">
        <v>100.4365250049204</v>
      </c>
      <c r="Q27" s="529">
        <v>100.87538308852957</v>
      </c>
      <c r="R27" s="529">
        <v>101.39284797719085</v>
      </c>
      <c r="S27" s="529">
        <v>101.70386531316198</v>
      </c>
      <c r="T27" s="529">
        <v>101.66725392450755</v>
      </c>
      <c r="U27" s="529">
        <v>102.67305012948586</v>
      </c>
      <c r="V27" s="529">
        <v>104.19098701791265</v>
      </c>
      <c r="W27" s="529">
        <v>103.92746877114351</v>
      </c>
      <c r="X27" s="530">
        <v>103.37584521757755</v>
      </c>
      <c r="Y27" s="530"/>
      <c r="Z27" s="530"/>
    </row>
    <row r="28" spans="2:26" x14ac:dyDescent="0.2">
      <c r="B28" s="523"/>
      <c r="C28" s="523" t="s">
        <v>166</v>
      </c>
      <c r="D28" s="531">
        <v>100</v>
      </c>
      <c r="E28" s="532">
        <v>101.32354819247927</v>
      </c>
      <c r="F28" s="532">
        <v>102.45729459791526</v>
      </c>
      <c r="G28" s="532">
        <v>103.25357334592007</v>
      </c>
      <c r="H28" s="532">
        <v>103.58671731784173</v>
      </c>
      <c r="I28" s="532">
        <v>106.41278625900719</v>
      </c>
      <c r="J28" s="532">
        <v>105.7607704807578</v>
      </c>
      <c r="K28" s="532">
        <v>105.72880323187486</v>
      </c>
      <c r="L28" s="532">
        <v>105.6003137074042</v>
      </c>
      <c r="M28" s="532">
        <v>104.88788643439668</v>
      </c>
      <c r="N28" s="532">
        <v>103.81096846952343</v>
      </c>
      <c r="O28" s="532">
        <v>103.0561050239224</v>
      </c>
      <c r="P28" s="532">
        <v>102.97543626186962</v>
      </c>
      <c r="Q28" s="532">
        <v>103.00770376669072</v>
      </c>
      <c r="R28" s="532">
        <v>103.09085464449896</v>
      </c>
      <c r="S28" s="532">
        <v>103.10274477965018</v>
      </c>
      <c r="T28" s="532">
        <v>102.84122185751134</v>
      </c>
      <c r="U28" s="532">
        <v>103.03810968469524</v>
      </c>
      <c r="V28" s="532">
        <v>103.38474515677163</v>
      </c>
      <c r="W28" s="532">
        <v>102.6742195047058</v>
      </c>
      <c r="X28" s="533">
        <v>102.03931831493165</v>
      </c>
      <c r="Y28" s="533"/>
      <c r="Z28" s="533"/>
    </row>
    <row r="29" spans="2:26" x14ac:dyDescent="0.2">
      <c r="D29" s="514">
        <v>2003</v>
      </c>
      <c r="E29" s="514">
        <v>2004</v>
      </c>
      <c r="F29" s="514">
        <v>2005</v>
      </c>
      <c r="G29" s="514">
        <v>2006</v>
      </c>
      <c r="H29" s="514">
        <v>2007</v>
      </c>
      <c r="I29" s="514">
        <v>2008</v>
      </c>
      <c r="J29" s="514">
        <v>2009</v>
      </c>
      <c r="K29" s="514">
        <v>2010</v>
      </c>
      <c r="L29" s="514">
        <v>2011</v>
      </c>
      <c r="M29" s="514">
        <v>2012</v>
      </c>
      <c r="N29" s="514">
        <v>2013</v>
      </c>
      <c r="O29" s="514">
        <v>2014</v>
      </c>
      <c r="P29" s="514">
        <v>2015</v>
      </c>
      <c r="Q29" s="514">
        <v>2016</v>
      </c>
      <c r="R29" s="514">
        <v>2017</v>
      </c>
      <c r="S29" s="514">
        <v>2018</v>
      </c>
      <c r="T29" s="514">
        <v>2019</v>
      </c>
      <c r="U29" s="514">
        <v>2020</v>
      </c>
      <c r="V29" s="514">
        <v>2021</v>
      </c>
      <c r="W29" s="514">
        <v>2022</v>
      </c>
      <c r="X29" s="514">
        <v>2023</v>
      </c>
      <c r="Y29" s="514"/>
      <c r="Z29" s="514"/>
    </row>
    <row r="30" spans="2:26" x14ac:dyDescent="0.2">
      <c r="B30" s="516" t="s">
        <v>160</v>
      </c>
      <c r="C30" s="517" t="s">
        <v>168</v>
      </c>
      <c r="D30" s="525">
        <v>100</v>
      </c>
      <c r="E30" s="526">
        <v>107.57271815446339</v>
      </c>
      <c r="F30" s="526">
        <v>115.44633901705114</v>
      </c>
      <c r="G30" s="526">
        <v>125.72718154463389</v>
      </c>
      <c r="H30" s="526">
        <v>137.61283851554666</v>
      </c>
      <c r="I30" s="526">
        <v>151.2036108324975</v>
      </c>
      <c r="J30" s="526">
        <v>163.08926780341022</v>
      </c>
      <c r="K30" s="526">
        <v>173.77131394182547</v>
      </c>
      <c r="L30" s="526">
        <v>183.19959879638915</v>
      </c>
      <c r="M30" s="526">
        <v>190.07021063189569</v>
      </c>
      <c r="N30" s="526">
        <v>195.13540621865596</v>
      </c>
      <c r="O30" s="526">
        <v>205.16549648946841</v>
      </c>
      <c r="P30" s="526">
        <v>219.25777331995988</v>
      </c>
      <c r="Q30" s="526">
        <v>237.31193580742226</v>
      </c>
      <c r="R30" s="526">
        <v>253.25977933801403</v>
      </c>
      <c r="S30" s="526">
        <v>269.30792377131394</v>
      </c>
      <c r="T30" s="526">
        <v>285.25576730190573</v>
      </c>
      <c r="U30" s="526">
        <v>299.79939819458377</v>
      </c>
      <c r="V30" s="526">
        <v>314.29287863590775</v>
      </c>
      <c r="W30" s="526">
        <v>326.98094282848547</v>
      </c>
      <c r="X30" s="527">
        <v>339.51855566700101</v>
      </c>
      <c r="Y30" s="527"/>
      <c r="Z30" s="527"/>
    </row>
    <row r="31" spans="2:26" x14ac:dyDescent="0.2">
      <c r="B31" s="520"/>
      <c r="C31" s="520" t="s">
        <v>4</v>
      </c>
      <c r="D31" s="528">
        <v>100</v>
      </c>
      <c r="E31" s="529">
        <v>108.89437198919045</v>
      </c>
      <c r="F31" s="529">
        <v>118.00023499001293</v>
      </c>
      <c r="G31" s="529">
        <v>129.29150511103279</v>
      </c>
      <c r="H31" s="529">
        <v>139.9365526965104</v>
      </c>
      <c r="I31" s="529">
        <v>157.06732463870284</v>
      </c>
      <c r="J31" s="529">
        <v>167.48913171190225</v>
      </c>
      <c r="K31" s="529">
        <v>179.39137586652566</v>
      </c>
      <c r="L31" s="529">
        <v>189.6251909293855</v>
      </c>
      <c r="M31" s="529">
        <v>197.03912583715194</v>
      </c>
      <c r="N31" s="529">
        <v>204.40606274233346</v>
      </c>
      <c r="O31" s="529">
        <v>216.59029491246625</v>
      </c>
      <c r="P31" s="529">
        <v>233.15709082364</v>
      </c>
      <c r="Q31" s="529">
        <v>250.58160028198802</v>
      </c>
      <c r="R31" s="529">
        <v>268.80507578427915</v>
      </c>
      <c r="S31" s="529">
        <v>287.34578780401836</v>
      </c>
      <c r="T31" s="529">
        <v>303.85383621196098</v>
      </c>
      <c r="U31" s="529">
        <v>320.10339560568679</v>
      </c>
      <c r="V31" s="529">
        <v>337.85689108212898</v>
      </c>
      <c r="W31" s="529">
        <v>351.78004934790272</v>
      </c>
      <c r="X31" s="530">
        <v>366.06744213370928</v>
      </c>
      <c r="Y31" s="530"/>
      <c r="Z31" s="530"/>
    </row>
    <row r="32" spans="2:26" x14ac:dyDescent="0.2">
      <c r="B32" s="520"/>
      <c r="C32" s="520" t="s">
        <v>165</v>
      </c>
      <c r="D32" s="528">
        <v>100</v>
      </c>
      <c r="E32" s="529">
        <v>107.30254581416605</v>
      </c>
      <c r="F32" s="529">
        <v>115.48691130856945</v>
      </c>
      <c r="G32" s="529">
        <v>124.43696899770742</v>
      </c>
      <c r="H32" s="529">
        <v>134.18868094160661</v>
      </c>
      <c r="I32" s="529">
        <v>149.88836777200055</v>
      </c>
      <c r="J32" s="529">
        <v>159.40707553531024</v>
      </c>
      <c r="K32" s="529">
        <v>166.68939269071132</v>
      </c>
      <c r="L32" s="529">
        <v>173.87281418103902</v>
      </c>
      <c r="M32" s="529">
        <v>178.9314772914575</v>
      </c>
      <c r="N32" s="529">
        <v>185.0944753285284</v>
      </c>
      <c r="O32" s="529">
        <v>193.60924224942687</v>
      </c>
      <c r="P32" s="529">
        <v>204.2772375144223</v>
      </c>
      <c r="Q32" s="529">
        <v>215.8862400167823</v>
      </c>
      <c r="R32" s="529">
        <v>229.19295143623481</v>
      </c>
      <c r="S32" s="529">
        <v>243.82051935208352</v>
      </c>
      <c r="T32" s="529">
        <v>255.65203710085859</v>
      </c>
      <c r="U32" s="529">
        <v>270.24738900460011</v>
      </c>
      <c r="V32" s="529">
        <v>285.90212325996072</v>
      </c>
      <c r="W32" s="529">
        <v>297.02264111362513</v>
      </c>
      <c r="X32" s="530">
        <v>306.08283261159477</v>
      </c>
      <c r="Y32" s="530"/>
      <c r="Z32" s="530"/>
    </row>
    <row r="33" spans="2:26" x14ac:dyDescent="0.2">
      <c r="B33" s="523"/>
      <c r="C33" s="523" t="s">
        <v>166</v>
      </c>
      <c r="D33" s="531">
        <v>100</v>
      </c>
      <c r="E33" s="532">
        <v>105.37140744663314</v>
      </c>
      <c r="F33" s="532">
        <v>111.72997087490195</v>
      </c>
      <c r="G33" s="532">
        <v>118.30634807239811</v>
      </c>
      <c r="H33" s="532">
        <v>125.75697778399469</v>
      </c>
      <c r="I33" s="532">
        <v>146.20915783671626</v>
      </c>
      <c r="J33" s="532">
        <v>150.48233760135082</v>
      </c>
      <c r="K33" s="532">
        <v>154.75768218173462</v>
      </c>
      <c r="L33" s="532">
        <v>158.8556783949723</v>
      </c>
      <c r="M33" s="532">
        <v>160.88594251914611</v>
      </c>
      <c r="N33" s="532">
        <v>163.68388361284437</v>
      </c>
      <c r="O33" s="532">
        <v>167.93158516135372</v>
      </c>
      <c r="P33" s="532">
        <v>173.82487972783269</v>
      </c>
      <c r="Q33" s="532">
        <v>180.17977962175672</v>
      </c>
      <c r="R33" s="532">
        <v>187.47504217227603</v>
      </c>
      <c r="S33" s="532">
        <v>196.08284916396482</v>
      </c>
      <c r="T33" s="532">
        <v>203.20975565891163</v>
      </c>
      <c r="U33" s="532">
        <v>210.66005232193143</v>
      </c>
      <c r="V33" s="532">
        <v>218.15447792137724</v>
      </c>
      <c r="W33" s="532">
        <v>224.33286206959716</v>
      </c>
      <c r="X33" s="533">
        <v>230.97934599250976</v>
      </c>
      <c r="Y33" s="533"/>
      <c r="Z33" s="533"/>
    </row>
    <row r="34" spans="2:26" x14ac:dyDescent="0.2">
      <c r="D34" s="514">
        <v>2003</v>
      </c>
      <c r="E34" s="514">
        <v>2004</v>
      </c>
      <c r="F34" s="514">
        <v>2005</v>
      </c>
      <c r="G34" s="514">
        <v>2006</v>
      </c>
      <c r="H34" s="514">
        <v>2007</v>
      </c>
      <c r="I34" s="514">
        <v>2008</v>
      </c>
      <c r="J34" s="514">
        <v>2009</v>
      </c>
      <c r="K34" s="514">
        <v>2010</v>
      </c>
      <c r="L34" s="514">
        <v>2011</v>
      </c>
      <c r="M34" s="514">
        <v>2012</v>
      </c>
      <c r="N34" s="514">
        <v>2013</v>
      </c>
      <c r="O34" s="514">
        <v>2014</v>
      </c>
      <c r="P34" s="514">
        <v>2015</v>
      </c>
      <c r="Q34" s="514">
        <v>2016</v>
      </c>
      <c r="R34" s="514">
        <v>2017</v>
      </c>
      <c r="S34" s="514">
        <v>2018</v>
      </c>
      <c r="T34" s="514">
        <v>2019</v>
      </c>
      <c r="U34" s="514">
        <v>2020</v>
      </c>
      <c r="V34" s="514">
        <v>2021</v>
      </c>
      <c r="W34" s="514">
        <v>2022</v>
      </c>
      <c r="X34" s="514">
        <v>2023</v>
      </c>
      <c r="Y34" s="514"/>
      <c r="Z34" s="514"/>
    </row>
    <row r="35" spans="2:26" x14ac:dyDescent="0.2">
      <c r="B35" s="516" t="s">
        <v>162</v>
      </c>
      <c r="C35" s="517" t="s">
        <v>168</v>
      </c>
      <c r="D35" s="525">
        <v>100</v>
      </c>
      <c r="E35" s="526">
        <v>102.31965332653581</v>
      </c>
      <c r="F35" s="526">
        <v>104.86872291613561</v>
      </c>
      <c r="G35" s="526">
        <v>108.92174356359929</v>
      </c>
      <c r="H35" s="526">
        <v>101.68238592913585</v>
      </c>
      <c r="I35" s="526">
        <v>104.9197043079276</v>
      </c>
      <c r="J35" s="526">
        <v>105.55697170532756</v>
      </c>
      <c r="K35" s="526">
        <v>108.15702268671934</v>
      </c>
      <c r="L35" s="526">
        <v>109.40606678562325</v>
      </c>
      <c r="M35" s="526">
        <v>109.12566913076726</v>
      </c>
      <c r="N35" s="526">
        <v>108.53938312515932</v>
      </c>
      <c r="O35" s="526">
        <v>108.36094825388733</v>
      </c>
      <c r="P35" s="526">
        <v>108.43742034157533</v>
      </c>
      <c r="Q35" s="526">
        <v>106.72954371654346</v>
      </c>
      <c r="R35" s="526">
        <v>105.20010196278358</v>
      </c>
      <c r="S35" s="526">
        <v>102.5235788937038</v>
      </c>
      <c r="T35" s="526">
        <v>100.66275809329595</v>
      </c>
      <c r="U35" s="526">
        <v>99.235279123120051</v>
      </c>
      <c r="V35" s="526">
        <v>97.094060667856226</v>
      </c>
      <c r="W35" s="526">
        <v>96.023451440224321</v>
      </c>
      <c r="X35" s="527">
        <v>88.605658934488901</v>
      </c>
      <c r="Y35" s="527"/>
      <c r="Z35" s="527"/>
    </row>
    <row r="36" spans="2:26" x14ac:dyDescent="0.2">
      <c r="B36" s="520"/>
      <c r="C36" s="520" t="s">
        <v>4</v>
      </c>
      <c r="D36" s="528">
        <v>100</v>
      </c>
      <c r="E36" s="529">
        <v>101.84669699232806</v>
      </c>
      <c r="F36" s="529">
        <v>104.18222554144884</v>
      </c>
      <c r="G36" s="529">
        <v>106.84364179509811</v>
      </c>
      <c r="H36" s="529">
        <v>104.40627333831219</v>
      </c>
      <c r="I36" s="529">
        <v>106.19865571321883</v>
      </c>
      <c r="J36" s="529">
        <v>105.88634666304569</v>
      </c>
      <c r="K36" s="529">
        <v>107.37320931495688</v>
      </c>
      <c r="L36" s="529">
        <v>108.47986964491818</v>
      </c>
      <c r="M36" s="529">
        <v>107.69909701948536</v>
      </c>
      <c r="N36" s="529">
        <v>106.86400977663114</v>
      </c>
      <c r="O36" s="529">
        <v>105.37035779754227</v>
      </c>
      <c r="P36" s="529">
        <v>104.37911602960146</v>
      </c>
      <c r="Q36" s="529">
        <v>101.99606219023696</v>
      </c>
      <c r="R36" s="529">
        <v>100.3190983773508</v>
      </c>
      <c r="S36" s="529">
        <v>97.657682123701534</v>
      </c>
      <c r="T36" s="529">
        <v>95.301785593047725</v>
      </c>
      <c r="U36" s="529">
        <v>93.339670038699168</v>
      </c>
      <c r="V36" s="529">
        <v>92.239799035915539</v>
      </c>
      <c r="W36" s="529">
        <v>88.811188811188813</v>
      </c>
      <c r="X36" s="530">
        <v>85.633783692036118</v>
      </c>
      <c r="Y36" s="530"/>
      <c r="Z36" s="530"/>
    </row>
    <row r="37" spans="2:26" x14ac:dyDescent="0.2">
      <c r="B37" s="520"/>
      <c r="C37" s="520" t="s">
        <v>165</v>
      </c>
      <c r="D37" s="528">
        <v>100</v>
      </c>
      <c r="E37" s="529">
        <v>101.29681030167903</v>
      </c>
      <c r="F37" s="529">
        <v>102.82871486857472</v>
      </c>
      <c r="G37" s="529">
        <v>105.06034086140561</v>
      </c>
      <c r="H37" s="529">
        <v>105.27521196402299</v>
      </c>
      <c r="I37" s="529">
        <v>108.0847148281284</v>
      </c>
      <c r="J37" s="529">
        <v>108.46693260125484</v>
      </c>
      <c r="K37" s="529">
        <v>108.16510189946054</v>
      </c>
      <c r="L37" s="529">
        <v>107.15950513921119</v>
      </c>
      <c r="M37" s="529">
        <v>106.05228698690046</v>
      </c>
      <c r="N37" s="529">
        <v>104.16546591638733</v>
      </c>
      <c r="O37" s="529">
        <v>101.75082030203293</v>
      </c>
      <c r="P37" s="529">
        <v>99.010076190765091</v>
      </c>
      <c r="Q37" s="529">
        <v>96.486731077439543</v>
      </c>
      <c r="R37" s="529">
        <v>94.473515240680911</v>
      </c>
      <c r="S37" s="529">
        <v>92.262112410449305</v>
      </c>
      <c r="T37" s="529">
        <v>89.730172453019065</v>
      </c>
      <c r="U37" s="529">
        <v>88.038504901589036</v>
      </c>
      <c r="V37" s="529">
        <v>87.074365624668218</v>
      </c>
      <c r="W37" s="529">
        <v>84.918576491584645</v>
      </c>
      <c r="X37" s="530">
        <v>81.52057959584009</v>
      </c>
      <c r="Y37" s="530"/>
      <c r="Z37" s="530"/>
    </row>
    <row r="38" spans="2:26" x14ac:dyDescent="0.2">
      <c r="B38" s="523"/>
      <c r="C38" s="523" t="s">
        <v>166</v>
      </c>
      <c r="D38" s="531">
        <v>100</v>
      </c>
      <c r="E38" s="532">
        <v>100.61181683733433</v>
      </c>
      <c r="F38" s="532">
        <v>101.05066045852521</v>
      </c>
      <c r="G38" s="532">
        <v>101.78697752360387</v>
      </c>
      <c r="H38" s="532">
        <v>101.34948349837767</v>
      </c>
      <c r="I38" s="532">
        <v>104.48628191935039</v>
      </c>
      <c r="J38" s="532">
        <v>103.53852815313415</v>
      </c>
      <c r="K38" s="532">
        <v>102.2870028285282</v>
      </c>
      <c r="L38" s="532">
        <v>101.23690470165494</v>
      </c>
      <c r="M38" s="532">
        <v>99.875499772255679</v>
      </c>
      <c r="N38" s="532">
        <v>98.008558687742848</v>
      </c>
      <c r="O38" s="532">
        <v>95.848867745218783</v>
      </c>
      <c r="P38" s="532">
        <v>93.6069639151779</v>
      </c>
      <c r="Q38" s="532">
        <v>91.460768932300894</v>
      </c>
      <c r="R38" s="532">
        <v>89.46988995169572</v>
      </c>
      <c r="S38" s="532">
        <v>87.39646068458255</v>
      </c>
      <c r="T38" s="532">
        <v>84.923663478246198</v>
      </c>
      <c r="U38" s="532">
        <v>83.076291535221642</v>
      </c>
      <c r="V38" s="532">
        <v>81.574978490814303</v>
      </c>
      <c r="W38" s="532">
        <v>79.577014131394421</v>
      </c>
      <c r="X38" s="533">
        <v>76.548633252919913</v>
      </c>
      <c r="Y38" s="533"/>
      <c r="Z38" s="533"/>
    </row>
    <row r="39" spans="2:26" x14ac:dyDescent="0.2">
      <c r="D39" s="514">
        <v>2003</v>
      </c>
      <c r="E39" s="514">
        <v>2004</v>
      </c>
      <c r="F39" s="514">
        <v>2005</v>
      </c>
      <c r="G39" s="514">
        <v>2006</v>
      </c>
      <c r="H39" s="514">
        <v>2007</v>
      </c>
      <c r="I39" s="514">
        <v>2008</v>
      </c>
      <c r="J39" s="514">
        <v>2009</v>
      </c>
      <c r="K39" s="514">
        <v>2010</v>
      </c>
      <c r="L39" s="514">
        <v>2011</v>
      </c>
      <c r="M39" s="514">
        <v>2012</v>
      </c>
      <c r="N39" s="514">
        <v>2013</v>
      </c>
      <c r="O39" s="514">
        <v>2014</v>
      </c>
      <c r="P39" s="514">
        <v>2015</v>
      </c>
      <c r="Q39" s="514">
        <v>2016</v>
      </c>
      <c r="R39" s="514">
        <v>2017</v>
      </c>
      <c r="S39" s="514">
        <v>2018</v>
      </c>
      <c r="T39" s="514">
        <v>2019</v>
      </c>
      <c r="U39" s="514">
        <v>2020</v>
      </c>
      <c r="V39" s="514">
        <v>2021</v>
      </c>
      <c r="W39" s="514">
        <v>2022</v>
      </c>
      <c r="X39" s="514">
        <v>2023</v>
      </c>
      <c r="Y39" s="514"/>
      <c r="Z39" s="514"/>
    </row>
    <row r="40" spans="2:26" x14ac:dyDescent="0.2">
      <c r="B40" s="516" t="s">
        <v>163</v>
      </c>
      <c r="C40" s="517" t="s">
        <v>168</v>
      </c>
      <c r="D40" s="525">
        <v>100</v>
      </c>
      <c r="E40" s="526">
        <v>104.25035299541827</v>
      </c>
      <c r="F40" s="526">
        <v>106.29340402847016</v>
      </c>
      <c r="G40" s="526">
        <v>106.72276172088868</v>
      </c>
      <c r="H40" s="526">
        <v>102.17272281935278</v>
      </c>
      <c r="I40" s="526">
        <v>102.75480506008125</v>
      </c>
      <c r="J40" s="526">
        <v>101.30248105351123</v>
      </c>
      <c r="K40" s="526">
        <v>100.70022764602484</v>
      </c>
      <c r="L40" s="526">
        <v>100.67429328876464</v>
      </c>
      <c r="M40" s="526">
        <v>98.37478027836211</v>
      </c>
      <c r="N40" s="526">
        <v>97.95983056219923</v>
      </c>
      <c r="O40" s="526">
        <v>98.397833040371154</v>
      </c>
      <c r="P40" s="526">
        <v>99.25078523470593</v>
      </c>
      <c r="Q40" s="526">
        <v>99.541826355070157</v>
      </c>
      <c r="R40" s="526">
        <v>99.904907356712684</v>
      </c>
      <c r="S40" s="526">
        <v>99.965420856986427</v>
      </c>
      <c r="T40" s="526">
        <v>98.864651471054373</v>
      </c>
      <c r="U40" s="526">
        <v>99.175863758176533</v>
      </c>
      <c r="V40" s="526">
        <v>100.21900123908596</v>
      </c>
      <c r="W40" s="526">
        <v>100.26798835835518</v>
      </c>
      <c r="X40" s="527">
        <v>97.314353225945879</v>
      </c>
      <c r="Y40" s="527"/>
      <c r="Z40" s="527"/>
    </row>
    <row r="41" spans="2:26" x14ac:dyDescent="0.2">
      <c r="B41" s="520"/>
      <c r="C41" s="520" t="s">
        <v>4</v>
      </c>
      <c r="D41" s="528">
        <v>100</v>
      </c>
      <c r="E41" s="529">
        <v>103.4937045259354</v>
      </c>
      <c r="F41" s="529">
        <v>102.0061253261169</v>
      </c>
      <c r="G41" s="529">
        <v>102.34480076485552</v>
      </c>
      <c r="H41" s="529">
        <v>100.8272431171104</v>
      </c>
      <c r="I41" s="529">
        <v>100.93986485391584</v>
      </c>
      <c r="J41" s="529">
        <v>99.924648766022258</v>
      </c>
      <c r="K41" s="529">
        <v>99.174377339534274</v>
      </c>
      <c r="L41" s="529">
        <v>98.228030659039717</v>
      </c>
      <c r="M41" s="529">
        <v>96.548427346826344</v>
      </c>
      <c r="N41" s="529">
        <v>95.521057834097647</v>
      </c>
      <c r="O41" s="529">
        <v>95.026008329147146</v>
      </c>
      <c r="P41" s="529">
        <v>95.107031161381272</v>
      </c>
      <c r="Q41" s="529">
        <v>95.2390983779229</v>
      </c>
      <c r="R41" s="529">
        <v>95.245580204501621</v>
      </c>
      <c r="S41" s="529">
        <v>94.702727228533007</v>
      </c>
      <c r="T41" s="529">
        <v>93.585422372024439</v>
      </c>
      <c r="U41" s="529">
        <v>93.629984929753206</v>
      </c>
      <c r="V41" s="529">
        <v>94.419147315713573</v>
      </c>
      <c r="W41" s="529">
        <v>91.892855406653595</v>
      </c>
      <c r="X41" s="530">
        <v>90.971625804151614</v>
      </c>
      <c r="Y41" s="530"/>
      <c r="Z41" s="530"/>
    </row>
    <row r="42" spans="2:26" x14ac:dyDescent="0.2">
      <c r="B42" s="520"/>
      <c r="C42" s="520" t="s">
        <v>165</v>
      </c>
      <c r="D42" s="528">
        <v>100</v>
      </c>
      <c r="E42" s="529">
        <v>100.9286024995141</v>
      </c>
      <c r="F42" s="529">
        <v>101.22014049354759</v>
      </c>
      <c r="G42" s="529">
        <v>100.54613241686539</v>
      </c>
      <c r="H42" s="529">
        <v>99.225958913195726</v>
      </c>
      <c r="I42" s="529">
        <v>98.448909894706972</v>
      </c>
      <c r="J42" s="529">
        <v>96.597875011954599</v>
      </c>
      <c r="K42" s="529">
        <v>95.339017038776092</v>
      </c>
      <c r="L42" s="529">
        <v>94.155511610616301</v>
      </c>
      <c r="M42" s="529">
        <v>92.942698130146255</v>
      </c>
      <c r="N42" s="529">
        <v>91.314018812684523</v>
      </c>
      <c r="O42" s="529">
        <v>89.843525851244664</v>
      </c>
      <c r="P42" s="529">
        <v>89.323385049191245</v>
      </c>
      <c r="Q42" s="529">
        <v>88.983103136578606</v>
      </c>
      <c r="R42" s="529">
        <v>88.50291383741127</v>
      </c>
      <c r="S42" s="529">
        <v>87.706660332013954</v>
      </c>
      <c r="T42" s="529">
        <v>86.818626347013506</v>
      </c>
      <c r="U42" s="529">
        <v>86.841610030141013</v>
      </c>
      <c r="V42" s="529">
        <v>87.288095069151581</v>
      </c>
      <c r="W42" s="529">
        <v>86.129887117722731</v>
      </c>
      <c r="X42" s="530">
        <v>85.067161715662536</v>
      </c>
      <c r="Y42" s="530"/>
      <c r="Z42" s="530"/>
    </row>
    <row r="43" spans="2:26" x14ac:dyDescent="0.2">
      <c r="B43" s="523"/>
      <c r="C43" s="523" t="s">
        <v>166</v>
      </c>
      <c r="D43" s="531">
        <v>100</v>
      </c>
      <c r="E43" s="532">
        <v>100.79018829462727</v>
      </c>
      <c r="F43" s="532">
        <v>101.19723719013483</v>
      </c>
      <c r="G43" s="532">
        <v>100.93229412205298</v>
      </c>
      <c r="H43" s="532">
        <v>100.09698913645302</v>
      </c>
      <c r="I43" s="532">
        <v>99.604817734149307</v>
      </c>
      <c r="J43" s="532">
        <v>98.057368104908065</v>
      </c>
      <c r="K43" s="532">
        <v>97.49261640091585</v>
      </c>
      <c r="L43" s="532">
        <v>96.852817076197567</v>
      </c>
      <c r="M43" s="532">
        <v>95.731743674924843</v>
      </c>
      <c r="N43" s="532">
        <v>93.952336683306385</v>
      </c>
      <c r="O43" s="532">
        <v>92.853292916297676</v>
      </c>
      <c r="P43" s="532">
        <v>92.209821985868729</v>
      </c>
      <c r="Q43" s="532">
        <v>91.630853824564809</v>
      </c>
      <c r="R43" s="532">
        <v>90.933542467994613</v>
      </c>
      <c r="S43" s="532">
        <v>89.970142502360844</v>
      </c>
      <c r="T43" s="532">
        <v>88.998430021398121</v>
      </c>
      <c r="U43" s="532">
        <v>88.46131816519582</v>
      </c>
      <c r="V43" s="532">
        <v>88.036204969591765</v>
      </c>
      <c r="W43" s="532">
        <v>86.441288821722978</v>
      </c>
      <c r="X43" s="533">
        <v>85.192707897330152</v>
      </c>
      <c r="Y43" s="533"/>
      <c r="Z43" s="533"/>
    </row>
    <row r="44" spans="2:26" x14ac:dyDescent="0.2">
      <c r="D44" s="514">
        <v>2003</v>
      </c>
      <c r="E44" s="514">
        <v>2004</v>
      </c>
      <c r="F44" s="514">
        <v>2005</v>
      </c>
      <c r="G44" s="514">
        <v>2006</v>
      </c>
      <c r="H44" s="514">
        <v>2007</v>
      </c>
      <c r="I44" s="514">
        <v>2008</v>
      </c>
      <c r="J44" s="514">
        <v>2009</v>
      </c>
      <c r="K44" s="514">
        <v>2010</v>
      </c>
      <c r="L44" s="514">
        <v>2011</v>
      </c>
      <c r="M44" s="514">
        <v>2012</v>
      </c>
      <c r="N44" s="514">
        <v>2013</v>
      </c>
      <c r="O44" s="514">
        <v>2014</v>
      </c>
      <c r="P44" s="514">
        <v>2015</v>
      </c>
      <c r="Q44" s="514">
        <v>2016</v>
      </c>
      <c r="R44" s="514">
        <v>2017</v>
      </c>
      <c r="S44" s="514">
        <v>2018</v>
      </c>
      <c r="T44" s="514">
        <v>2019</v>
      </c>
      <c r="U44" s="514">
        <v>2020</v>
      </c>
      <c r="V44" s="514">
        <v>2021</v>
      </c>
      <c r="W44" s="514">
        <v>2022</v>
      </c>
      <c r="X44" s="514">
        <v>2023</v>
      </c>
      <c r="Y44" s="514"/>
      <c r="Z44" s="514"/>
    </row>
    <row r="45" spans="2:26" x14ac:dyDescent="0.2">
      <c r="B45" s="516" t="s">
        <v>164</v>
      </c>
      <c r="C45" s="517" t="s">
        <v>168</v>
      </c>
      <c r="D45" s="525">
        <v>100</v>
      </c>
      <c r="E45" s="526">
        <v>107.43405275779376</v>
      </c>
      <c r="F45" s="526">
        <v>112.23021582733811</v>
      </c>
      <c r="G45" s="526">
        <v>112.9496402877698</v>
      </c>
      <c r="H45" s="526">
        <v>114.02877697841727</v>
      </c>
      <c r="I45" s="526">
        <v>120.14388489208633</v>
      </c>
      <c r="J45" s="526">
        <v>125.29976019184652</v>
      </c>
      <c r="K45" s="526">
        <v>130.33573141486809</v>
      </c>
      <c r="L45" s="526">
        <v>123.14148681055156</v>
      </c>
      <c r="M45" s="526">
        <v>126.49880095923261</v>
      </c>
      <c r="N45" s="526">
        <v>115.947242206235</v>
      </c>
      <c r="O45" s="526">
        <v>115.947242206235</v>
      </c>
      <c r="P45" s="526">
        <v>120.02398081534773</v>
      </c>
      <c r="Q45" s="526">
        <v>123.74100719424462</v>
      </c>
      <c r="R45" s="526">
        <v>126.97841726618707</v>
      </c>
      <c r="S45" s="526">
        <v>128.05755395683454</v>
      </c>
      <c r="T45" s="526">
        <v>127.09832134292567</v>
      </c>
      <c r="U45" s="526">
        <v>130.33573141486809</v>
      </c>
      <c r="V45" s="526">
        <v>132.73381294964028</v>
      </c>
      <c r="W45" s="526">
        <v>136.21103117505996</v>
      </c>
      <c r="X45" s="527">
        <v>128.65707434052757</v>
      </c>
      <c r="Y45" s="527"/>
      <c r="Z45" s="527"/>
    </row>
    <row r="46" spans="2:26" x14ac:dyDescent="0.2">
      <c r="B46" s="520"/>
      <c r="C46" s="520" t="s">
        <v>4</v>
      </c>
      <c r="D46" s="528">
        <v>100</v>
      </c>
      <c r="E46" s="529">
        <v>103.14276161818789</v>
      </c>
      <c r="F46" s="529">
        <v>105.11534603811434</v>
      </c>
      <c r="G46" s="529">
        <v>109.12738214643932</v>
      </c>
      <c r="H46" s="529">
        <v>111.80207288532264</v>
      </c>
      <c r="I46" s="529">
        <v>120.32764961551321</v>
      </c>
      <c r="J46" s="529">
        <v>125.14209294550318</v>
      </c>
      <c r="K46" s="529">
        <v>129.95653627549316</v>
      </c>
      <c r="L46" s="529">
        <v>121.79872952189903</v>
      </c>
      <c r="M46" s="529">
        <v>123.93848211300569</v>
      </c>
      <c r="N46" s="529">
        <v>120.72885322634571</v>
      </c>
      <c r="O46" s="529">
        <v>121.73186225342694</v>
      </c>
      <c r="P46" s="529">
        <v>125.84419926446004</v>
      </c>
      <c r="Q46" s="529">
        <v>130.05683717820128</v>
      </c>
      <c r="R46" s="529">
        <v>133.26646606486125</v>
      </c>
      <c r="S46" s="529">
        <v>135.60682046138416</v>
      </c>
      <c r="T46" s="529">
        <v>134.67067870277498</v>
      </c>
      <c r="U46" s="529">
        <v>136.4426613172852</v>
      </c>
      <c r="V46" s="529">
        <v>137.74657305249082</v>
      </c>
      <c r="W46" s="529">
        <v>139.21765295887661</v>
      </c>
      <c r="X46" s="530">
        <v>137.07790036776996</v>
      </c>
      <c r="Y46" s="530"/>
      <c r="Z46" s="530"/>
    </row>
    <row r="47" spans="2:26" x14ac:dyDescent="0.2">
      <c r="B47" s="520"/>
      <c r="C47" s="520" t="s">
        <v>165</v>
      </c>
      <c r="D47" s="528">
        <v>100</v>
      </c>
      <c r="E47" s="529">
        <v>100.34725395229826</v>
      </c>
      <c r="F47" s="529">
        <v>99.904048250022853</v>
      </c>
      <c r="G47" s="529">
        <v>102.23658960065795</v>
      </c>
      <c r="H47" s="529">
        <v>105.97642328429133</v>
      </c>
      <c r="I47" s="529">
        <v>111.19893996161929</v>
      </c>
      <c r="J47" s="529">
        <v>113.97468701452983</v>
      </c>
      <c r="K47" s="529">
        <v>116.7961253769533</v>
      </c>
      <c r="L47" s="529">
        <v>116.34835054372658</v>
      </c>
      <c r="M47" s="529">
        <v>117.68482134697979</v>
      </c>
      <c r="N47" s="529">
        <v>117.83788723384812</v>
      </c>
      <c r="O47" s="529">
        <v>116.33692771634836</v>
      </c>
      <c r="P47" s="529">
        <v>119.42337567394681</v>
      </c>
      <c r="Q47" s="529">
        <v>122.2653751256511</v>
      </c>
      <c r="R47" s="529">
        <v>124.77154345243535</v>
      </c>
      <c r="S47" s="529">
        <v>125.6236863748515</v>
      </c>
      <c r="T47" s="529">
        <v>125.8932651009778</v>
      </c>
      <c r="U47" s="529">
        <v>126.76139998172347</v>
      </c>
      <c r="V47" s="529">
        <v>128.12528557068447</v>
      </c>
      <c r="W47" s="529">
        <v>128.20067623138078</v>
      </c>
      <c r="X47" s="530">
        <v>126.34103993420452</v>
      </c>
      <c r="Y47" s="530"/>
      <c r="Z47" s="530"/>
    </row>
    <row r="48" spans="2:26" x14ac:dyDescent="0.2">
      <c r="B48" s="523"/>
      <c r="C48" s="523" t="s">
        <v>166</v>
      </c>
      <c r="D48" s="531">
        <v>100</v>
      </c>
      <c r="E48" s="532">
        <v>101.49953231920446</v>
      </c>
      <c r="F48" s="532">
        <v>102.18382316742974</v>
      </c>
      <c r="G48" s="532">
        <v>104.90227932850884</v>
      </c>
      <c r="H48" s="532">
        <v>109.06611529562349</v>
      </c>
      <c r="I48" s="532">
        <v>116.18470929946341</v>
      </c>
      <c r="J48" s="532">
        <v>119.01639344262296</v>
      </c>
      <c r="K48" s="532">
        <v>122.05287254467582</v>
      </c>
      <c r="L48" s="532">
        <v>122.14247033919166</v>
      </c>
      <c r="M48" s="532">
        <v>124.5931177078718</v>
      </c>
      <c r="N48" s="532">
        <v>131.06975828287304</v>
      </c>
      <c r="O48" s="532">
        <v>124.57244129375277</v>
      </c>
      <c r="P48" s="532">
        <v>126.95613646433318</v>
      </c>
      <c r="Q48" s="532">
        <v>129.16555900162459</v>
      </c>
      <c r="R48" s="532">
        <v>130.92502338403978</v>
      </c>
      <c r="S48" s="532">
        <v>131.0608969625363</v>
      </c>
      <c r="T48" s="532">
        <v>130.27913159060699</v>
      </c>
      <c r="U48" s="532">
        <v>130.09009009009009</v>
      </c>
      <c r="V48" s="532">
        <v>130.22202530399252</v>
      </c>
      <c r="W48" s="532">
        <v>129.69625363067988</v>
      </c>
      <c r="X48" s="533">
        <v>127.5340914685177</v>
      </c>
      <c r="Y48" s="533"/>
      <c r="Z48" s="533"/>
    </row>
    <row r="49" spans="2:26" x14ac:dyDescent="0.2">
      <c r="D49" s="529"/>
      <c r="E49" s="529"/>
      <c r="F49" s="529"/>
      <c r="G49" s="529"/>
      <c r="H49" s="529"/>
      <c r="I49" s="529"/>
      <c r="J49" s="529"/>
      <c r="K49" s="529"/>
      <c r="L49" s="529"/>
      <c r="M49" s="529"/>
      <c r="N49" s="529"/>
      <c r="O49" s="529"/>
      <c r="P49" s="529"/>
      <c r="Q49" s="529"/>
      <c r="R49" s="529"/>
      <c r="S49" s="529"/>
      <c r="T49" s="529"/>
      <c r="U49" s="529"/>
      <c r="V49" s="529"/>
      <c r="W49" s="529"/>
      <c r="X49" s="529"/>
      <c r="Y49" s="529"/>
      <c r="Z49" s="529"/>
    </row>
    <row r="50" spans="2:26" x14ac:dyDescent="0.2">
      <c r="D50" s="529"/>
      <c r="E50" s="529"/>
      <c r="F50" s="529"/>
      <c r="G50" s="529"/>
      <c r="H50" s="529"/>
      <c r="I50" s="529"/>
      <c r="J50" s="529"/>
      <c r="K50" s="529"/>
      <c r="L50" s="529"/>
      <c r="M50" s="529"/>
      <c r="N50" s="529"/>
      <c r="O50" s="529"/>
      <c r="P50" s="529"/>
      <c r="Q50" s="529"/>
      <c r="R50" s="529"/>
      <c r="S50" s="529"/>
      <c r="T50" s="529"/>
      <c r="U50" s="529"/>
      <c r="V50" s="529"/>
      <c r="W50" s="529"/>
      <c r="X50" s="529"/>
      <c r="Y50" s="529"/>
      <c r="Z50" s="529"/>
    </row>
    <row r="51" spans="2:26" ht="15" x14ac:dyDescent="0.25">
      <c r="B51" s="534" t="s">
        <v>35</v>
      </c>
      <c r="C51" s="535" t="s">
        <v>170</v>
      </c>
      <c r="E51" s="529"/>
      <c r="F51" s="529"/>
      <c r="H51" s="529"/>
      <c r="I51" s="529"/>
      <c r="J51" s="529"/>
      <c r="K51" s="529"/>
      <c r="L51" s="529"/>
      <c r="M51" s="529"/>
      <c r="N51" s="529"/>
      <c r="O51" s="529"/>
      <c r="P51" s="529"/>
      <c r="Q51" s="529"/>
      <c r="R51" s="529"/>
      <c r="S51" s="529"/>
      <c r="T51" s="529"/>
      <c r="U51" s="529"/>
      <c r="V51" s="529"/>
      <c r="W51" s="529"/>
      <c r="X51" s="529"/>
      <c r="Y51" s="529"/>
      <c r="Z51" s="529"/>
    </row>
    <row r="52" spans="2:26" ht="15" x14ac:dyDescent="0.25">
      <c r="B52" s="536" t="s">
        <v>168</v>
      </c>
      <c r="C52" s="537">
        <v>-1.1310711909514604E-3</v>
      </c>
      <c r="E52" s="529"/>
      <c r="F52" s="529"/>
      <c r="H52" s="529"/>
      <c r="I52" s="529"/>
      <c r="J52" s="529"/>
      <c r="K52" s="529"/>
      <c r="L52" s="529"/>
      <c r="M52" s="529"/>
      <c r="N52" s="529"/>
      <c r="O52" s="529"/>
      <c r="P52" s="529"/>
      <c r="Q52" s="529"/>
      <c r="R52" s="529"/>
      <c r="S52" s="529"/>
      <c r="T52" s="529"/>
      <c r="U52" s="529"/>
      <c r="V52" s="529"/>
      <c r="W52" s="529"/>
      <c r="X52" s="529"/>
      <c r="Y52" s="529"/>
      <c r="Z52" s="529"/>
    </row>
    <row r="53" spans="2:26" ht="15" x14ac:dyDescent="0.25">
      <c r="B53" s="536" t="s">
        <v>4</v>
      </c>
      <c r="C53" s="537">
        <v>-6.6937723125743975E-3</v>
      </c>
      <c r="E53" s="529"/>
      <c r="F53" s="529"/>
      <c r="H53" s="529"/>
      <c r="I53" s="529"/>
      <c r="J53" s="529"/>
      <c r="K53" s="529"/>
      <c r="L53" s="529"/>
      <c r="M53" s="529"/>
      <c r="N53" s="529"/>
      <c r="O53" s="529"/>
      <c r="P53" s="529"/>
      <c r="Q53" s="529"/>
      <c r="R53" s="529"/>
      <c r="S53" s="529"/>
      <c r="T53" s="529"/>
      <c r="U53" s="529"/>
      <c r="V53" s="529"/>
      <c r="W53" s="529"/>
      <c r="X53" s="529"/>
      <c r="Y53" s="529"/>
      <c r="Z53" s="529"/>
    </row>
    <row r="54" spans="2:26" ht="15" x14ac:dyDescent="0.25">
      <c r="B54" s="536" t="s">
        <v>5</v>
      </c>
      <c r="C54" s="537">
        <v>-5.2896059243586757E-3</v>
      </c>
      <c r="E54" s="529"/>
      <c r="F54" s="529"/>
      <c r="H54" s="529"/>
      <c r="I54" s="529"/>
      <c r="J54" s="529"/>
      <c r="K54" s="529"/>
      <c r="L54" s="529"/>
      <c r="M54" s="529"/>
      <c r="N54" s="529"/>
      <c r="O54" s="529"/>
      <c r="P54" s="529"/>
      <c r="Q54" s="529"/>
      <c r="R54" s="529"/>
      <c r="S54" s="529"/>
      <c r="T54" s="529"/>
      <c r="U54" s="529"/>
      <c r="V54" s="529"/>
      <c r="W54" s="529"/>
      <c r="X54" s="529"/>
      <c r="Y54" s="529"/>
      <c r="Z54" s="529"/>
    </row>
    <row r="55" spans="2:26" ht="15" x14ac:dyDescent="0.25">
      <c r="B55" s="536" t="s">
        <v>6</v>
      </c>
      <c r="C55" s="537">
        <v>3.7557274844135513E-4</v>
      </c>
      <c r="E55" s="529"/>
      <c r="F55" s="529"/>
      <c r="H55" s="529"/>
      <c r="I55" s="529"/>
      <c r="J55" s="529"/>
      <c r="K55" s="529"/>
      <c r="L55" s="529"/>
      <c r="M55" s="529"/>
      <c r="N55" s="529"/>
      <c r="O55" s="529"/>
      <c r="P55" s="529"/>
      <c r="Q55" s="529"/>
      <c r="R55" s="529"/>
      <c r="S55" s="529"/>
      <c r="T55" s="529"/>
      <c r="U55" s="529"/>
      <c r="V55" s="529"/>
      <c r="W55" s="529"/>
      <c r="X55" s="529"/>
      <c r="Y55" s="529"/>
      <c r="Z55" s="529"/>
    </row>
    <row r="56" spans="2:26" x14ac:dyDescent="0.2">
      <c r="D56" s="529"/>
      <c r="E56" s="529"/>
      <c r="F56" s="529"/>
      <c r="G56" s="529"/>
      <c r="H56" s="529"/>
      <c r="I56" s="529"/>
      <c r="J56" s="529"/>
      <c r="K56" s="529"/>
      <c r="L56" s="529"/>
      <c r="M56" s="529"/>
      <c r="N56" s="529"/>
      <c r="O56" s="529"/>
      <c r="P56" s="529"/>
      <c r="Q56" s="529"/>
      <c r="R56" s="529"/>
      <c r="S56" s="529"/>
      <c r="T56" s="529"/>
      <c r="U56" s="529"/>
      <c r="V56" s="529"/>
      <c r="W56" s="529"/>
      <c r="X56" s="529"/>
      <c r="Y56" s="529"/>
      <c r="Z56" s="529"/>
    </row>
    <row r="57" spans="2:26" x14ac:dyDescent="0.2">
      <c r="B57" s="515" t="s">
        <v>171</v>
      </c>
      <c r="C57" s="514">
        <v>2023</v>
      </c>
      <c r="D57" s="514">
        <v>2024</v>
      </c>
    </row>
    <row r="58" spans="2:26" x14ac:dyDescent="0.2">
      <c r="B58" s="538" t="s">
        <v>172</v>
      </c>
      <c r="C58" s="539">
        <v>15.014415613218008</v>
      </c>
      <c r="D58" s="539">
        <v>15.77521703412598</v>
      </c>
    </row>
    <row r="59" spans="2:26" x14ac:dyDescent="0.2">
      <c r="B59" s="540" t="s">
        <v>173</v>
      </c>
      <c r="C59" s="541">
        <v>7.7090263916611228</v>
      </c>
      <c r="D59" s="541">
        <v>7.5423521836630485</v>
      </c>
    </row>
    <row r="60" spans="2:26" x14ac:dyDescent="0.2">
      <c r="B60" s="540" t="s">
        <v>174</v>
      </c>
      <c r="C60" s="541">
        <v>74.896872920825018</v>
      </c>
      <c r="D60" s="541">
        <v>74.530962055107793</v>
      </c>
    </row>
    <row r="61" spans="2:26" x14ac:dyDescent="0.2">
      <c r="B61" s="542" t="s">
        <v>175</v>
      </c>
      <c r="C61" s="543">
        <v>2.3796850742958524</v>
      </c>
      <c r="D61" s="543">
        <v>2.1514687271031772</v>
      </c>
    </row>
    <row r="63" spans="2:26" ht="15" x14ac:dyDescent="0.25">
      <c r="B63" s="534" t="s">
        <v>35</v>
      </c>
      <c r="C63" s="535" t="s">
        <v>176</v>
      </c>
    </row>
    <row r="64" spans="2:26" ht="15" x14ac:dyDescent="0.25">
      <c r="B64" s="536" t="s">
        <v>168</v>
      </c>
      <c r="C64" s="537">
        <v>5.1066853171688464E-4</v>
      </c>
    </row>
    <row r="65" spans="2:10" ht="15" x14ac:dyDescent="0.25">
      <c r="B65" s="536" t="s">
        <v>4</v>
      </c>
      <c r="C65" s="537">
        <v>-4.1930814156641016E-3</v>
      </c>
    </row>
    <row r="66" spans="2:10" ht="15" x14ac:dyDescent="0.25">
      <c r="B66" s="536" t="s">
        <v>5</v>
      </c>
      <c r="C66" s="537">
        <v>-3.2172294602499374E-3</v>
      </c>
    </row>
    <row r="67" spans="2:10" ht="15" x14ac:dyDescent="0.25">
      <c r="B67" s="536" t="s">
        <v>6</v>
      </c>
      <c r="C67" s="537">
        <v>-1.9447364469139528E-2</v>
      </c>
    </row>
    <row r="69" spans="2:10" x14ac:dyDescent="0.2">
      <c r="B69" s="515" t="s">
        <v>171</v>
      </c>
      <c r="C69" s="514">
        <v>2024</v>
      </c>
      <c r="D69" s="514">
        <v>2025</v>
      </c>
    </row>
    <row r="70" spans="2:10" x14ac:dyDescent="0.2">
      <c r="B70" s="538" t="s">
        <v>172</v>
      </c>
      <c r="C70" s="539">
        <v>15.77521703412598</v>
      </c>
      <c r="D70" s="539">
        <v>16.412942168567753</v>
      </c>
    </row>
    <row r="71" spans="2:10" x14ac:dyDescent="0.2">
      <c r="B71" s="540" t="s">
        <v>173</v>
      </c>
      <c r="C71" s="541">
        <v>7.5423521836630485</v>
      </c>
      <c r="D71" s="541">
        <v>7.3498735076117345</v>
      </c>
    </row>
    <row r="72" spans="2:10" x14ac:dyDescent="0.2">
      <c r="B72" s="540" t="s">
        <v>174</v>
      </c>
      <c r="C72" s="541">
        <v>74.530962055107793</v>
      </c>
      <c r="D72" s="541">
        <v>74.137854511561855</v>
      </c>
    </row>
    <row r="73" spans="2:10" x14ac:dyDescent="0.2">
      <c r="B73" s="542" t="s">
        <v>175</v>
      </c>
      <c r="C73" s="543">
        <v>2.1514687271031772</v>
      </c>
      <c r="D73" s="543">
        <v>2.0993298122586661</v>
      </c>
    </row>
    <row r="75" spans="2:10" x14ac:dyDescent="0.2">
      <c r="B75" s="516" t="s">
        <v>177</v>
      </c>
      <c r="C75" s="544"/>
      <c r="D75" s="514">
        <v>2023</v>
      </c>
      <c r="E75" s="545">
        <v>2024</v>
      </c>
      <c r="I75" s="545">
        <v>2024</v>
      </c>
      <c r="J75" s="545">
        <v>2025</v>
      </c>
    </row>
    <row r="76" spans="2:10" x14ac:dyDescent="0.2">
      <c r="B76" s="546" t="s">
        <v>160</v>
      </c>
      <c r="C76" s="517" t="s">
        <v>178</v>
      </c>
      <c r="D76" s="547">
        <v>21.729361920657336</v>
      </c>
      <c r="E76" s="548">
        <v>21.908050938916467</v>
      </c>
      <c r="G76" s="546" t="s">
        <v>160</v>
      </c>
      <c r="H76" s="517" t="s">
        <v>178</v>
      </c>
      <c r="I76" s="549">
        <v>21.908050938916467</v>
      </c>
      <c r="J76" s="549">
        <v>21.908880857870727</v>
      </c>
    </row>
    <row r="77" spans="2:10" ht="12.75" customHeight="1" x14ac:dyDescent="0.2">
      <c r="B77" s="550"/>
      <c r="C77" s="520" t="s">
        <v>179</v>
      </c>
      <c r="D77" s="551">
        <v>1.6571164216076233</v>
      </c>
      <c r="E77" s="552">
        <v>1.668373001709466</v>
      </c>
      <c r="G77" s="550"/>
      <c r="H77" s="520" t="s">
        <v>179</v>
      </c>
      <c r="I77" s="553">
        <v>1.668373001709466</v>
      </c>
      <c r="J77" s="553">
        <v>1.6787419876159864</v>
      </c>
    </row>
    <row r="78" spans="2:10" ht="12.75" customHeight="1" x14ac:dyDescent="0.2">
      <c r="B78" s="550"/>
      <c r="C78" s="520" t="s">
        <v>82</v>
      </c>
      <c r="D78" s="551">
        <v>0.48808235542632955</v>
      </c>
      <c r="E78" s="552">
        <v>0.49669545472975707</v>
      </c>
      <c r="G78" s="550"/>
      <c r="H78" s="520" t="s">
        <v>82</v>
      </c>
      <c r="I78" s="553">
        <v>0.49669545472975707</v>
      </c>
      <c r="J78" s="553">
        <v>0.50041746562505496</v>
      </c>
    </row>
    <row r="79" spans="2:10" x14ac:dyDescent="0.2">
      <c r="B79" s="546" t="s">
        <v>162</v>
      </c>
      <c r="C79" s="517" t="s">
        <v>178</v>
      </c>
      <c r="D79" s="547">
        <v>27.558867834773647</v>
      </c>
      <c r="E79" s="548">
        <v>27.432770734070903</v>
      </c>
      <c r="G79" s="546" t="s">
        <v>162</v>
      </c>
      <c r="H79" s="517" t="s">
        <v>178</v>
      </c>
      <c r="I79" s="549">
        <v>27.432770734070903</v>
      </c>
      <c r="J79" s="549">
        <v>27.45813297960537</v>
      </c>
    </row>
    <row r="80" spans="2:10" ht="12.75" customHeight="1" x14ac:dyDescent="0.2">
      <c r="B80" s="550"/>
      <c r="C80" s="520" t="s">
        <v>179</v>
      </c>
      <c r="D80" s="551">
        <v>2.1557658674538889</v>
      </c>
      <c r="E80" s="552">
        <v>2.1682517393246949</v>
      </c>
      <c r="G80" s="550"/>
      <c r="H80" s="520" t="s">
        <v>179</v>
      </c>
      <c r="I80" s="553">
        <v>2.1682517393246949</v>
      </c>
      <c r="J80" s="553">
        <v>2.1873369568806673</v>
      </c>
    </row>
    <row r="81" spans="2:10" ht="12.75" customHeight="1" x14ac:dyDescent="0.2">
      <c r="B81" s="550"/>
      <c r="C81" s="520" t="s">
        <v>82</v>
      </c>
      <c r="D81" s="551">
        <v>0.51069881698881636</v>
      </c>
      <c r="E81" s="552">
        <v>0.51684029072076165</v>
      </c>
      <c r="G81" s="550"/>
      <c r="H81" s="520" t="s">
        <v>82</v>
      </c>
      <c r="I81" s="553">
        <v>0.51684029072076165</v>
      </c>
      <c r="J81" s="553">
        <v>0.51885144587542864</v>
      </c>
    </row>
    <row r="82" spans="2:10" x14ac:dyDescent="0.2">
      <c r="B82" s="546" t="s">
        <v>163</v>
      </c>
      <c r="C82" s="517" t="s">
        <v>178</v>
      </c>
      <c r="D82" s="547">
        <v>30.077752740939978</v>
      </c>
      <c r="E82" s="548">
        <v>30.815271772557445</v>
      </c>
      <c r="G82" s="546" t="s">
        <v>163</v>
      </c>
      <c r="H82" s="517" t="s">
        <v>178</v>
      </c>
      <c r="I82" s="549">
        <v>30.815271772557445</v>
      </c>
      <c r="J82" s="549">
        <v>31.548529661737206</v>
      </c>
    </row>
    <row r="83" spans="2:10" ht="12.75" customHeight="1" x14ac:dyDescent="0.2">
      <c r="B83" s="550"/>
      <c r="C83" s="520" t="s">
        <v>179</v>
      </c>
      <c r="D83" s="551">
        <v>3.0618600725141594</v>
      </c>
      <c r="E83" s="552">
        <v>3.1297141972741795</v>
      </c>
      <c r="G83" s="550"/>
      <c r="H83" s="520" t="s">
        <v>179</v>
      </c>
      <c r="I83" s="553">
        <v>3.1297141972741795</v>
      </c>
      <c r="J83" s="553">
        <v>3.1433770603477962</v>
      </c>
    </row>
    <row r="84" spans="2:10" ht="12.75" customHeight="1" x14ac:dyDescent="0.2">
      <c r="B84" s="550"/>
      <c r="C84" s="520" t="s">
        <v>82</v>
      </c>
      <c r="D84" s="551">
        <v>1.1643606549464038</v>
      </c>
      <c r="E84" s="552">
        <v>1.1802670930930044</v>
      </c>
      <c r="G84" s="550"/>
      <c r="H84" s="520" t="s">
        <v>82</v>
      </c>
      <c r="I84" s="553">
        <v>1.1802670930930044</v>
      </c>
      <c r="J84" s="553">
        <v>1.1925674433514399</v>
      </c>
    </row>
    <row r="85" spans="2:10" x14ac:dyDescent="0.2">
      <c r="B85" s="546" t="s">
        <v>164</v>
      </c>
      <c r="C85" s="517" t="s">
        <v>178</v>
      </c>
      <c r="D85" s="547">
        <v>26.170731707317074</v>
      </c>
      <c r="E85" s="548">
        <v>26.453726453726457</v>
      </c>
      <c r="G85" s="546" t="s">
        <v>164</v>
      </c>
      <c r="H85" s="517" t="s">
        <v>178</v>
      </c>
      <c r="I85" s="549">
        <v>26.453726453726457</v>
      </c>
      <c r="J85" s="549">
        <v>26.798866855524079</v>
      </c>
    </row>
    <row r="86" spans="2:10" ht="12.75" customHeight="1" x14ac:dyDescent="0.2">
      <c r="B86" s="550"/>
      <c r="C86" s="520" t="s">
        <v>179</v>
      </c>
      <c r="D86" s="551">
        <v>1.9402553253046906</v>
      </c>
      <c r="E86" s="552">
        <v>1.876416026025832</v>
      </c>
      <c r="G86" s="550"/>
      <c r="H86" s="520" t="s">
        <v>179</v>
      </c>
      <c r="I86" s="553">
        <v>1.876416026025832</v>
      </c>
      <c r="J86" s="553">
        <v>1.8884497145366712</v>
      </c>
    </row>
    <row r="87" spans="2:10" ht="12.75" customHeight="1" x14ac:dyDescent="0.2">
      <c r="B87" s="554"/>
      <c r="C87" s="523" t="s">
        <v>82</v>
      </c>
      <c r="D87" s="555">
        <v>0.8283795259785377</v>
      </c>
      <c r="E87" s="556">
        <v>0.80394255419767524</v>
      </c>
      <c r="G87" s="554"/>
      <c r="H87" s="523" t="s">
        <v>82</v>
      </c>
      <c r="I87" s="557">
        <v>0.80394255419767524</v>
      </c>
      <c r="J87" s="557">
        <v>0.80853318746688085</v>
      </c>
    </row>
    <row r="88" spans="2:10" x14ac:dyDescent="0.2">
      <c r="E88" s="558"/>
      <c r="I88" s="559"/>
      <c r="J88" s="559"/>
    </row>
    <row r="89" spans="2:10" x14ac:dyDescent="0.2">
      <c r="D89" s="560">
        <v>2023</v>
      </c>
      <c r="E89" s="561">
        <v>2024</v>
      </c>
      <c r="I89" s="562">
        <v>2024</v>
      </c>
      <c r="J89" s="562">
        <v>2025</v>
      </c>
    </row>
    <row r="90" spans="2:10" x14ac:dyDescent="0.2">
      <c r="B90" s="546" t="s">
        <v>160</v>
      </c>
      <c r="C90" s="517" t="s">
        <v>178</v>
      </c>
      <c r="D90" s="563">
        <v>21.729361920657336</v>
      </c>
      <c r="E90" s="564">
        <v>21.908050938916467</v>
      </c>
      <c r="G90" s="546" t="s">
        <v>160</v>
      </c>
      <c r="H90" s="516" t="s">
        <v>178</v>
      </c>
      <c r="I90" s="549">
        <v>21.908050938916467</v>
      </c>
      <c r="J90" s="549">
        <v>21.908880857870727</v>
      </c>
    </row>
    <row r="91" spans="2:10" x14ac:dyDescent="0.2">
      <c r="B91" s="550"/>
      <c r="C91" s="520" t="s">
        <v>179</v>
      </c>
      <c r="D91" s="565">
        <v>1.6571164216076233</v>
      </c>
      <c r="E91" s="566">
        <v>1.668373001709466</v>
      </c>
      <c r="G91" s="550"/>
      <c r="H91" s="519" t="s">
        <v>179</v>
      </c>
      <c r="I91" s="553">
        <v>1.668373001709466</v>
      </c>
      <c r="J91" s="553">
        <v>1.6787419876159864</v>
      </c>
    </row>
    <row r="92" spans="2:10" x14ac:dyDescent="0.2">
      <c r="B92" s="550"/>
      <c r="C92" s="520" t="s">
        <v>82</v>
      </c>
      <c r="D92" s="565">
        <v>0.48808235542632955</v>
      </c>
      <c r="E92" s="566">
        <v>0.49669545472975707</v>
      </c>
      <c r="G92" s="550"/>
      <c r="H92" s="519" t="s">
        <v>82</v>
      </c>
      <c r="I92" s="553">
        <v>0.49669545472975707</v>
      </c>
      <c r="J92" s="553">
        <v>0.50041746562505496</v>
      </c>
    </row>
    <row r="93" spans="2:10" x14ac:dyDescent="0.2">
      <c r="B93" s="546" t="s">
        <v>162</v>
      </c>
      <c r="C93" s="517" t="s">
        <v>178</v>
      </c>
      <c r="D93" s="563">
        <v>27.558867834773647</v>
      </c>
      <c r="E93" s="564">
        <v>27.432770734070903</v>
      </c>
      <c r="G93" s="546" t="s">
        <v>162</v>
      </c>
      <c r="H93" s="516" t="s">
        <v>178</v>
      </c>
      <c r="I93" s="549">
        <v>27.432770734070903</v>
      </c>
      <c r="J93" s="549">
        <v>27.45813297960537</v>
      </c>
    </row>
    <row r="94" spans="2:10" x14ac:dyDescent="0.2">
      <c r="B94" s="550"/>
      <c r="C94" s="520" t="s">
        <v>179</v>
      </c>
      <c r="D94" s="565">
        <v>2.1557658674538889</v>
      </c>
      <c r="E94" s="566">
        <v>2.1682517393246949</v>
      </c>
      <c r="G94" s="550"/>
      <c r="H94" s="519" t="s">
        <v>179</v>
      </c>
      <c r="I94" s="553">
        <v>2.1682517393246949</v>
      </c>
      <c r="J94" s="553">
        <v>2.1873369568806673</v>
      </c>
    </row>
    <row r="95" spans="2:10" x14ac:dyDescent="0.2">
      <c r="B95" s="550"/>
      <c r="C95" s="520" t="s">
        <v>82</v>
      </c>
      <c r="D95" s="565">
        <v>0.51069881698881636</v>
      </c>
      <c r="E95" s="566">
        <v>0.51684029072076165</v>
      </c>
      <c r="G95" s="550"/>
      <c r="H95" s="519" t="s">
        <v>82</v>
      </c>
      <c r="I95" s="553">
        <v>0.51684029072076165</v>
      </c>
      <c r="J95" s="553">
        <v>0.51885144587542864</v>
      </c>
    </row>
    <row r="96" spans="2:10" x14ac:dyDescent="0.2">
      <c r="B96" s="546" t="s">
        <v>163</v>
      </c>
      <c r="C96" s="517" t="s">
        <v>178</v>
      </c>
      <c r="D96" s="563">
        <v>30.077752740939978</v>
      </c>
      <c r="E96" s="564">
        <v>30.815271772557445</v>
      </c>
      <c r="G96" s="546" t="s">
        <v>163</v>
      </c>
      <c r="H96" s="516" t="s">
        <v>178</v>
      </c>
      <c r="I96" s="549">
        <v>30.815271772557445</v>
      </c>
      <c r="J96" s="549">
        <v>31.548529661737206</v>
      </c>
    </row>
    <row r="97" spans="1:12" x14ac:dyDescent="0.2">
      <c r="B97" s="550"/>
      <c r="C97" s="520" t="s">
        <v>179</v>
      </c>
      <c r="D97" s="565">
        <v>3.0618600725141594</v>
      </c>
      <c r="E97" s="566">
        <v>3.1297141972741795</v>
      </c>
      <c r="G97" s="550"/>
      <c r="H97" s="519" t="s">
        <v>179</v>
      </c>
      <c r="I97" s="553">
        <v>3.1297141972741795</v>
      </c>
      <c r="J97" s="553">
        <v>3.1433770603477962</v>
      </c>
    </row>
    <row r="98" spans="1:12" x14ac:dyDescent="0.2">
      <c r="B98" s="550"/>
      <c r="C98" s="520" t="s">
        <v>82</v>
      </c>
      <c r="D98" s="565">
        <v>1.1643606549464038</v>
      </c>
      <c r="E98" s="566">
        <v>1.1802670930930044</v>
      </c>
      <c r="G98" s="550"/>
      <c r="H98" s="519" t="s">
        <v>82</v>
      </c>
      <c r="I98" s="553">
        <v>1.1802670930930044</v>
      </c>
      <c r="J98" s="553">
        <v>1.1925674433514399</v>
      </c>
    </row>
    <row r="99" spans="1:12" x14ac:dyDescent="0.2">
      <c r="B99" s="546" t="s">
        <v>164</v>
      </c>
      <c r="C99" s="517" t="s">
        <v>178</v>
      </c>
      <c r="D99" s="563">
        <v>26.170731707317074</v>
      </c>
      <c r="E99" s="564">
        <v>26.453726453726457</v>
      </c>
      <c r="G99" s="546" t="s">
        <v>164</v>
      </c>
      <c r="H99" s="516" t="s">
        <v>178</v>
      </c>
      <c r="I99" s="549">
        <v>26.453726453726457</v>
      </c>
      <c r="J99" s="549">
        <v>26.798866855524079</v>
      </c>
    </row>
    <row r="100" spans="1:12" x14ac:dyDescent="0.2">
      <c r="B100" s="550"/>
      <c r="C100" s="520" t="s">
        <v>179</v>
      </c>
      <c r="D100" s="565">
        <v>1.9402553253046906</v>
      </c>
      <c r="E100" s="566">
        <v>1.876416026025832</v>
      </c>
      <c r="G100" s="550"/>
      <c r="H100" s="519" t="s">
        <v>179</v>
      </c>
      <c r="I100" s="553">
        <v>1.876416026025832</v>
      </c>
      <c r="J100" s="553">
        <v>1.8884497145366712</v>
      </c>
    </row>
    <row r="101" spans="1:12" x14ac:dyDescent="0.2">
      <c r="B101" s="554"/>
      <c r="C101" s="523" t="s">
        <v>82</v>
      </c>
      <c r="D101" s="567">
        <v>0.8283795259785377</v>
      </c>
      <c r="E101" s="568">
        <v>0.80394255419767524</v>
      </c>
      <c r="G101" s="554"/>
      <c r="H101" s="522" t="s">
        <v>82</v>
      </c>
      <c r="I101" s="557">
        <v>0.80394255419767524</v>
      </c>
      <c r="J101" s="557">
        <v>0.80853318746688085</v>
      </c>
    </row>
    <row r="104" spans="1:12" x14ac:dyDescent="0.2">
      <c r="A104" s="569" t="s">
        <v>180</v>
      </c>
    </row>
    <row r="106" spans="1:12" x14ac:dyDescent="0.2">
      <c r="B106" s="535" t="s">
        <v>170</v>
      </c>
      <c r="C106" s="515" t="s">
        <v>172</v>
      </c>
      <c r="D106" s="515" t="s">
        <v>173</v>
      </c>
      <c r="E106" s="515" t="s">
        <v>174</v>
      </c>
      <c r="F106" s="515" t="s">
        <v>175</v>
      </c>
      <c r="H106" s="535" t="s">
        <v>176</v>
      </c>
      <c r="I106" s="515" t="s">
        <v>172</v>
      </c>
      <c r="J106" s="515" t="s">
        <v>173</v>
      </c>
      <c r="K106" s="515" t="s">
        <v>174</v>
      </c>
      <c r="L106" s="515" t="s">
        <v>175</v>
      </c>
    </row>
    <row r="107" spans="1:12" x14ac:dyDescent="0.2">
      <c r="B107" s="515" t="s">
        <v>168</v>
      </c>
      <c r="C107" s="576">
        <v>4.9483013293943889</v>
      </c>
      <c r="D107" s="576">
        <v>-2.2727272727272707</v>
      </c>
      <c r="E107" s="576">
        <v>-0.60110745906251095</v>
      </c>
      <c r="F107" s="576">
        <v>-9.6924510717614218</v>
      </c>
      <c r="H107" s="515" t="s">
        <v>168</v>
      </c>
      <c r="I107" s="576">
        <v>4.0957072484166135</v>
      </c>
      <c r="J107" s="576">
        <v>-2.5022078304386186</v>
      </c>
      <c r="K107" s="576">
        <v>-0.47664442326025291</v>
      </c>
      <c r="L107" s="576">
        <v>-2.3735810113519107</v>
      </c>
    </row>
    <row r="108" spans="1:12" x14ac:dyDescent="0.2">
      <c r="B108" s="515" t="s">
        <v>4</v>
      </c>
      <c r="C108" s="576">
        <v>4.0923096674797765</v>
      </c>
      <c r="D108" s="576">
        <v>-1.8235154205977988</v>
      </c>
      <c r="E108" s="576">
        <v>-2.980076416783195</v>
      </c>
      <c r="F108" s="576">
        <v>-10.658536585365852</v>
      </c>
      <c r="H108" s="515" t="s">
        <v>4</v>
      </c>
      <c r="I108" s="576">
        <v>4.0917640529123389</v>
      </c>
      <c r="J108" s="576">
        <v>-2.5922635871759692</v>
      </c>
      <c r="K108" s="576">
        <v>-2.7897882184461986</v>
      </c>
      <c r="L108" s="576">
        <v>-3.6309036309036258</v>
      </c>
    </row>
    <row r="109" spans="1:12" x14ac:dyDescent="0.2">
      <c r="B109" s="515" t="s">
        <v>5</v>
      </c>
      <c r="C109" s="576">
        <v>4.2402108968255359</v>
      </c>
      <c r="D109" s="576">
        <v>-2.835489512657996</v>
      </c>
      <c r="E109" s="576">
        <v>-2.7561364586289439</v>
      </c>
      <c r="F109" s="576">
        <v>-6.6200137427217864</v>
      </c>
      <c r="H109" s="515" t="s">
        <v>5</v>
      </c>
      <c r="I109" s="576">
        <v>3.4527454774294197</v>
      </c>
      <c r="J109" s="576">
        <v>-3.3529073849492552</v>
      </c>
      <c r="K109" s="576">
        <v>-0.90922821889352079</v>
      </c>
      <c r="L109" s="576">
        <v>-2.995681725760535</v>
      </c>
    </row>
    <row r="110" spans="1:12" x14ac:dyDescent="0.2">
      <c r="B110" s="515" t="s">
        <v>166</v>
      </c>
      <c r="C110" s="576">
        <v>3.1284132420996702</v>
      </c>
      <c r="D110" s="576">
        <v>-3.4339940878825082</v>
      </c>
      <c r="E110" s="576">
        <v>-1.94070452594306</v>
      </c>
      <c r="F110" s="576">
        <v>-6.9474253068787188</v>
      </c>
      <c r="H110" s="515" t="s">
        <v>166</v>
      </c>
      <c r="I110" s="576">
        <v>3.321462976090106</v>
      </c>
      <c r="J110" s="576">
        <v>-2.8801256118174967</v>
      </c>
      <c r="K110" s="576">
        <v>-1.503145808413342</v>
      </c>
      <c r="L110" s="576">
        <v>-2.9278774755042258</v>
      </c>
    </row>
    <row r="113" spans="1:6" ht="15" x14ac:dyDescent="0.25">
      <c r="A113" s="570" t="s">
        <v>181</v>
      </c>
      <c r="B113" s="571"/>
      <c r="C113" s="571"/>
      <c r="D113" s="571"/>
      <c r="E113" s="571"/>
      <c r="F113" s="572"/>
    </row>
    <row r="135" spans="1:1" x14ac:dyDescent="0.2">
      <c r="A135" s="573" t="s">
        <v>182</v>
      </c>
    </row>
    <row r="157" spans="1:7" ht="15" x14ac:dyDescent="0.25">
      <c r="A157" s="570" t="s">
        <v>183</v>
      </c>
      <c r="B157" s="571"/>
      <c r="C157" s="571"/>
      <c r="D157" s="571"/>
      <c r="E157" s="571"/>
      <c r="F157" s="572"/>
      <c r="G157" s="572"/>
    </row>
    <row r="183" spans="1:7" ht="15" x14ac:dyDescent="0.25">
      <c r="A183" s="574" t="s">
        <v>184</v>
      </c>
      <c r="B183" s="575"/>
      <c r="C183" s="575"/>
      <c r="D183" s="575"/>
      <c r="E183" s="575"/>
      <c r="F183" s="536"/>
      <c r="G183" s="536"/>
    </row>
    <row r="205" spans="1:6" ht="15" x14ac:dyDescent="0.25">
      <c r="A205" s="570" t="s">
        <v>185</v>
      </c>
      <c r="B205" s="571"/>
      <c r="C205" s="571"/>
      <c r="D205" s="571"/>
      <c r="E205" s="571"/>
      <c r="F205" s="572"/>
    </row>
    <row r="227" spans="1:1" x14ac:dyDescent="0.2">
      <c r="A227" s="573" t="s">
        <v>186</v>
      </c>
    </row>
    <row r="249" spans="1:7" ht="15" x14ac:dyDescent="0.25">
      <c r="A249" s="570" t="s">
        <v>187</v>
      </c>
      <c r="B249" s="571"/>
      <c r="C249" s="571"/>
      <c r="D249" s="571"/>
      <c r="E249" s="571"/>
      <c r="F249" s="572"/>
      <c r="G249" s="572"/>
    </row>
    <row r="276" spans="1:8" ht="15" x14ac:dyDescent="0.25">
      <c r="A276" s="570" t="s">
        <v>188</v>
      </c>
      <c r="B276" s="571"/>
      <c r="C276" s="571"/>
      <c r="D276" s="571"/>
      <c r="E276" s="571"/>
      <c r="F276" s="572"/>
      <c r="G276" s="572"/>
      <c r="H276" s="572"/>
    </row>
  </sheetData>
  <mergeCells count="21">
    <mergeCell ref="A276:H276"/>
    <mergeCell ref="B99:B101"/>
    <mergeCell ref="G99:G101"/>
    <mergeCell ref="A113:F113"/>
    <mergeCell ref="A157:G157"/>
    <mergeCell ref="A205:F205"/>
    <mergeCell ref="A249:G249"/>
    <mergeCell ref="B90:B92"/>
    <mergeCell ref="G90:G92"/>
    <mergeCell ref="B93:B95"/>
    <mergeCell ref="G93:G95"/>
    <mergeCell ref="B96:B98"/>
    <mergeCell ref="G96:G98"/>
    <mergeCell ref="B79:B81"/>
    <mergeCell ref="G79:G81"/>
    <mergeCell ref="B82:B84"/>
    <mergeCell ref="G82:G84"/>
    <mergeCell ref="B85:B87"/>
    <mergeCell ref="G85:G87"/>
    <mergeCell ref="G76:G78"/>
    <mergeCell ref="B76:B78"/>
  </mergeCells>
  <pageMargins left="0.7" right="0.7" top="0.75" bottom="0.75" header="0.3" footer="0.3"/>
  <headerFooter>
    <oddHeader>&amp;C&amp;"Arial"&amp;8&amp;K000000 INTERNAL&amp;1#_x000D_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1DB6B-4955-4B43-9269-085DE6FD0715}">
  <sheetPr>
    <tabColor theme="9"/>
  </sheetPr>
  <dimension ref="A1:S178"/>
  <sheetViews>
    <sheetView showGridLines="0" topLeftCell="A182" workbookViewId="0">
      <selection activeCell="G320" sqref="G320"/>
    </sheetView>
  </sheetViews>
  <sheetFormatPr defaultColWidth="9.140625" defaultRowHeight="12.75" x14ac:dyDescent="0.2"/>
  <cols>
    <col min="1" max="1" width="52.140625" style="156" customWidth="1"/>
    <col min="2" max="4" width="7.7109375" style="156" bestFit="1" customWidth="1"/>
    <col min="5" max="5" width="53.42578125" style="156" bestFit="1" customWidth="1"/>
    <col min="6" max="6" width="9.140625" style="156"/>
    <col min="7" max="7" width="10" style="156" bestFit="1" customWidth="1"/>
    <col min="8" max="8" width="9.140625" style="156"/>
    <col min="9" max="9" width="26.140625" style="156" bestFit="1" customWidth="1"/>
    <col min="10" max="12" width="9.140625" style="156"/>
    <col min="13" max="13" width="26.140625" style="156" bestFit="1" customWidth="1"/>
    <col min="14" max="16" width="9.140625" style="156"/>
    <col min="17" max="17" width="26.140625" style="156" bestFit="1" customWidth="1"/>
    <col min="18" max="19" width="15.140625" style="156" customWidth="1"/>
    <col min="20" max="16384" width="9.140625" style="156"/>
  </cols>
  <sheetData>
    <row r="1" spans="1:6" x14ac:dyDescent="0.2">
      <c r="A1" s="155" t="s">
        <v>189</v>
      </c>
    </row>
    <row r="3" spans="1:6" x14ac:dyDescent="0.2">
      <c r="A3" s="157" t="s">
        <v>190</v>
      </c>
      <c r="B3" s="158">
        <v>2023</v>
      </c>
      <c r="C3" s="158">
        <v>2024</v>
      </c>
      <c r="D3" s="158"/>
      <c r="E3" s="156" t="s">
        <v>190</v>
      </c>
      <c r="F3" s="158">
        <v>2025</v>
      </c>
    </row>
    <row r="4" spans="1:6" x14ac:dyDescent="0.2">
      <c r="A4" s="159" t="s">
        <v>191</v>
      </c>
      <c r="B4" s="160">
        <v>8011</v>
      </c>
      <c r="C4" s="160">
        <v>7999</v>
      </c>
      <c r="D4" s="160"/>
      <c r="E4" s="156" t="s">
        <v>192</v>
      </c>
      <c r="F4" s="160">
        <v>8130</v>
      </c>
    </row>
    <row r="5" spans="1:6" x14ac:dyDescent="0.2">
      <c r="A5" s="159" t="s">
        <v>193</v>
      </c>
      <c r="B5" s="160">
        <v>56</v>
      </c>
      <c r="C5" s="160">
        <v>53</v>
      </c>
      <c r="D5" s="160"/>
      <c r="E5" s="156" t="s">
        <v>194</v>
      </c>
      <c r="F5" s="160">
        <v>53</v>
      </c>
    </row>
    <row r="6" spans="1:6" x14ac:dyDescent="0.2">
      <c r="A6" s="159" t="s">
        <v>195</v>
      </c>
      <c r="B6" s="160">
        <v>3140</v>
      </c>
      <c r="C6" s="160">
        <v>3098</v>
      </c>
      <c r="D6" s="160"/>
      <c r="E6" s="156" t="s">
        <v>195</v>
      </c>
      <c r="F6" s="160">
        <v>3059</v>
      </c>
    </row>
    <row r="7" spans="1:6" x14ac:dyDescent="0.2">
      <c r="A7" s="159" t="s">
        <v>196</v>
      </c>
      <c r="B7" s="160">
        <v>35</v>
      </c>
      <c r="C7" s="160">
        <v>42</v>
      </c>
      <c r="D7" s="160"/>
      <c r="E7" s="156" t="s">
        <v>197</v>
      </c>
      <c r="F7" s="160">
        <v>42</v>
      </c>
    </row>
    <row r="8" spans="1:6" x14ac:dyDescent="0.2">
      <c r="A8" s="159" t="s">
        <v>198</v>
      </c>
      <c r="B8" s="160">
        <v>79</v>
      </c>
      <c r="C8" s="160">
        <v>73</v>
      </c>
      <c r="D8" s="160"/>
      <c r="E8" s="156" t="s">
        <v>199</v>
      </c>
      <c r="F8" s="160">
        <v>72</v>
      </c>
    </row>
    <row r="9" spans="1:6" x14ac:dyDescent="0.2">
      <c r="A9" s="159" t="s">
        <v>200</v>
      </c>
      <c r="B9" s="160">
        <v>5262</v>
      </c>
      <c r="C9" s="160">
        <v>5268</v>
      </c>
      <c r="D9" s="160"/>
      <c r="E9" s="156" t="s">
        <v>200</v>
      </c>
      <c r="F9" s="160">
        <v>5228</v>
      </c>
    </row>
    <row r="10" spans="1:6" x14ac:dyDescent="0.2">
      <c r="A10" s="159" t="s">
        <v>201</v>
      </c>
      <c r="B10" s="160">
        <v>16783</v>
      </c>
      <c r="C10" s="160">
        <v>16586</v>
      </c>
      <c r="D10" s="160"/>
      <c r="E10" s="156" t="s">
        <v>202</v>
      </c>
      <c r="F10" s="160">
        <v>15312</v>
      </c>
    </row>
    <row r="11" spans="1:6" x14ac:dyDescent="0.2">
      <c r="A11" s="159" t="s">
        <v>203</v>
      </c>
      <c r="B11" s="160">
        <v>1358</v>
      </c>
      <c r="C11" s="160">
        <v>1349</v>
      </c>
      <c r="D11" s="160"/>
      <c r="E11" s="156" t="s">
        <v>204</v>
      </c>
      <c r="F11" s="160">
        <v>1347</v>
      </c>
    </row>
    <row r="12" spans="1:6" x14ac:dyDescent="0.2">
      <c r="A12" s="159" t="s">
        <v>205</v>
      </c>
      <c r="B12" s="160">
        <v>3126</v>
      </c>
      <c r="C12" s="160">
        <v>3184</v>
      </c>
      <c r="D12" s="160"/>
      <c r="E12" s="156" t="s">
        <v>206</v>
      </c>
      <c r="F12" s="160">
        <v>3191</v>
      </c>
    </row>
    <row r="13" spans="1:6" x14ac:dyDescent="0.2">
      <c r="A13" s="159" t="s">
        <v>207</v>
      </c>
      <c r="B13" s="160">
        <v>653</v>
      </c>
      <c r="C13" s="160">
        <v>656</v>
      </c>
      <c r="D13" s="160"/>
      <c r="E13" s="156" t="s">
        <v>208</v>
      </c>
      <c r="F13" s="160">
        <v>124</v>
      </c>
    </row>
    <row r="14" spans="1:6" x14ac:dyDescent="0.2">
      <c r="A14" s="159" t="s">
        <v>209</v>
      </c>
      <c r="B14" s="160">
        <v>956</v>
      </c>
      <c r="C14" s="160">
        <v>972</v>
      </c>
      <c r="D14" s="160"/>
      <c r="E14" s="156" t="s">
        <v>210</v>
      </c>
      <c r="F14" s="160">
        <v>539</v>
      </c>
    </row>
    <row r="15" spans="1:6" x14ac:dyDescent="0.2">
      <c r="A15" s="159" t="s">
        <v>211</v>
      </c>
      <c r="B15" s="160">
        <v>395</v>
      </c>
      <c r="C15" s="160">
        <v>408</v>
      </c>
      <c r="D15" s="160"/>
      <c r="E15" s="156" t="s">
        <v>212</v>
      </c>
      <c r="F15" s="160">
        <v>981</v>
      </c>
    </row>
    <row r="16" spans="1:6" x14ac:dyDescent="0.2">
      <c r="A16" s="159" t="s">
        <v>213</v>
      </c>
      <c r="B16" s="160">
        <v>1138</v>
      </c>
      <c r="C16" s="160">
        <v>1204</v>
      </c>
      <c r="D16" s="160"/>
      <c r="E16" s="156" t="s">
        <v>214</v>
      </c>
      <c r="F16" s="160">
        <v>481</v>
      </c>
    </row>
    <row r="17" spans="1:6" x14ac:dyDescent="0.2">
      <c r="A17" s="159" t="s">
        <v>215</v>
      </c>
      <c r="B17" s="160">
        <v>1047</v>
      </c>
      <c r="C17" s="160">
        <v>1064</v>
      </c>
      <c r="D17" s="160"/>
      <c r="E17" s="156" t="s">
        <v>216</v>
      </c>
      <c r="F17" s="160">
        <v>1237</v>
      </c>
    </row>
    <row r="18" spans="1:6" x14ac:dyDescent="0.2">
      <c r="A18" s="159" t="s">
        <v>217</v>
      </c>
      <c r="B18" s="160">
        <v>0</v>
      </c>
      <c r="C18" s="160">
        <v>0</v>
      </c>
      <c r="D18" s="160"/>
      <c r="E18" s="156" t="s">
        <v>218</v>
      </c>
      <c r="F18" s="160">
        <v>1095</v>
      </c>
    </row>
    <row r="19" spans="1:6" x14ac:dyDescent="0.2">
      <c r="A19" s="159" t="s">
        <v>219</v>
      </c>
      <c r="B19" s="160">
        <v>325</v>
      </c>
      <c r="C19" s="160">
        <v>319</v>
      </c>
      <c r="D19" s="160"/>
      <c r="E19" s="156" t="s">
        <v>220</v>
      </c>
      <c r="F19" s="160">
        <v>1</v>
      </c>
    </row>
    <row r="20" spans="1:6" x14ac:dyDescent="0.2">
      <c r="A20" s="159" t="s">
        <v>221</v>
      </c>
      <c r="B20" s="160">
        <v>351</v>
      </c>
      <c r="C20" s="160">
        <v>357</v>
      </c>
      <c r="D20" s="160"/>
      <c r="E20" s="156" t="s">
        <v>222</v>
      </c>
      <c r="F20" s="160">
        <v>329</v>
      </c>
    </row>
    <row r="21" spans="1:6" x14ac:dyDescent="0.2">
      <c r="A21" s="159" t="s">
        <v>223</v>
      </c>
      <c r="B21" s="160">
        <v>526</v>
      </c>
      <c r="C21" s="160">
        <v>537</v>
      </c>
      <c r="D21" s="160"/>
      <c r="E21" s="156" t="s">
        <v>224</v>
      </c>
      <c r="F21" s="160">
        <v>377</v>
      </c>
    </row>
    <row r="22" spans="1:6" x14ac:dyDescent="0.2">
      <c r="A22" s="159" t="s">
        <v>225</v>
      </c>
      <c r="B22" s="160">
        <v>1815</v>
      </c>
      <c r="C22" s="160">
        <v>1851</v>
      </c>
      <c r="D22" s="160"/>
      <c r="E22" s="156" t="s">
        <v>226</v>
      </c>
      <c r="F22" s="160">
        <v>545</v>
      </c>
    </row>
    <row r="23" spans="1:6" x14ac:dyDescent="0.2">
      <c r="A23" s="159" t="s">
        <v>227</v>
      </c>
      <c r="B23" s="160">
        <v>34</v>
      </c>
      <c r="C23" s="160">
        <v>19</v>
      </c>
      <c r="D23" s="160"/>
      <c r="E23" s="156" t="s">
        <v>228</v>
      </c>
      <c r="F23" s="160">
        <v>2877</v>
      </c>
    </row>
    <row r="24" spans="1:6" x14ac:dyDescent="0.2">
      <c r="A24" s="157" t="s">
        <v>68</v>
      </c>
      <c r="B24" s="160">
        <v>45090</v>
      </c>
      <c r="C24" s="160">
        <v>45039</v>
      </c>
      <c r="D24" s="161"/>
      <c r="E24" s="156" t="s">
        <v>229</v>
      </c>
      <c r="F24" s="160" t="s">
        <v>231</v>
      </c>
    </row>
    <row r="25" spans="1:6" x14ac:dyDescent="0.2">
      <c r="E25" s="156" t="s">
        <v>230</v>
      </c>
      <c r="F25" s="160" t="s">
        <v>231</v>
      </c>
    </row>
    <row r="26" spans="1:6" x14ac:dyDescent="0.2">
      <c r="E26" s="156" t="s">
        <v>227</v>
      </c>
      <c r="F26" s="160">
        <v>42</v>
      </c>
    </row>
    <row r="27" spans="1:6" x14ac:dyDescent="0.2">
      <c r="E27" s="156" t="s">
        <v>68</v>
      </c>
      <c r="F27" s="160">
        <v>45062</v>
      </c>
    </row>
    <row r="28" spans="1:6" x14ac:dyDescent="0.2">
      <c r="F28" s="160"/>
    </row>
    <row r="29" spans="1:6" x14ac:dyDescent="0.2">
      <c r="B29" s="155">
        <f>+B3</f>
        <v>2023</v>
      </c>
      <c r="C29" s="155">
        <f>+C3</f>
        <v>2024</v>
      </c>
      <c r="D29" s="155"/>
      <c r="E29" s="155"/>
      <c r="F29" s="155">
        <f>+F3</f>
        <v>2025</v>
      </c>
    </row>
    <row r="30" spans="1:6" x14ac:dyDescent="0.2">
      <c r="A30" s="159" t="s">
        <v>191</v>
      </c>
      <c r="B30" s="162">
        <f t="shared" ref="B30:C45" si="0">+B4/B$24*100</f>
        <v>17.766688844533157</v>
      </c>
      <c r="C30" s="162">
        <f t="shared" si="0"/>
        <v>17.760163413930151</v>
      </c>
      <c r="D30" s="155"/>
      <c r="E30" s="156" t="s">
        <v>192</v>
      </c>
      <c r="F30" s="162">
        <f t="shared" ref="F30:F49" si="1">+F4/F$27*100</f>
        <v>18.041809063068662</v>
      </c>
    </row>
    <row r="31" spans="1:6" x14ac:dyDescent="0.2">
      <c r="A31" s="159" t="s">
        <v>193</v>
      </c>
      <c r="B31" s="162">
        <f t="shared" si="0"/>
        <v>0.12419605233976491</v>
      </c>
      <c r="C31" s="162">
        <f t="shared" si="0"/>
        <v>0.11767579209129865</v>
      </c>
      <c r="D31" s="155"/>
      <c r="E31" s="156" t="s">
        <v>194</v>
      </c>
      <c r="F31" s="162">
        <f t="shared" si="1"/>
        <v>0.11761572943943899</v>
      </c>
    </row>
    <row r="32" spans="1:6" x14ac:dyDescent="0.2">
      <c r="A32" s="159" t="s">
        <v>195</v>
      </c>
      <c r="B32" s="162">
        <f t="shared" si="0"/>
        <v>6.9638500776225323</v>
      </c>
      <c r="C32" s="162">
        <f t="shared" si="0"/>
        <v>6.8784830924310034</v>
      </c>
      <c r="D32" s="155"/>
      <c r="E32" s="156" t="s">
        <v>195</v>
      </c>
      <c r="F32" s="162">
        <f t="shared" si="1"/>
        <v>6.7884248368913935</v>
      </c>
    </row>
    <row r="33" spans="1:11" x14ac:dyDescent="0.2">
      <c r="A33" s="159" t="s">
        <v>196</v>
      </c>
      <c r="B33" s="162">
        <f t="shared" si="0"/>
        <v>7.7622532712353073E-2</v>
      </c>
      <c r="C33" s="162">
        <f t="shared" si="0"/>
        <v>9.3252514487444205E-2</v>
      </c>
      <c r="D33" s="155"/>
      <c r="E33" s="156" t="s">
        <v>197</v>
      </c>
      <c r="F33" s="162">
        <f t="shared" si="1"/>
        <v>9.320491766898939E-2</v>
      </c>
    </row>
    <row r="34" spans="1:11" x14ac:dyDescent="0.2">
      <c r="A34" s="159" t="s">
        <v>198</v>
      </c>
      <c r="B34" s="162">
        <f t="shared" si="0"/>
        <v>0.17520514526502551</v>
      </c>
      <c r="C34" s="162">
        <f t="shared" si="0"/>
        <v>0.16208175137103401</v>
      </c>
      <c r="D34" s="155"/>
      <c r="E34" s="156" t="s">
        <v>199</v>
      </c>
      <c r="F34" s="162">
        <f t="shared" si="1"/>
        <v>0.15977985886112467</v>
      </c>
    </row>
    <row r="35" spans="1:11" x14ac:dyDescent="0.2">
      <c r="A35" s="159" t="s">
        <v>200</v>
      </c>
      <c r="B35" s="162">
        <f t="shared" si="0"/>
        <v>11.669993346640053</v>
      </c>
      <c r="C35" s="162">
        <f t="shared" si="0"/>
        <v>11.696529674282289</v>
      </c>
      <c r="D35" s="155"/>
      <c r="E35" s="156" t="s">
        <v>200</v>
      </c>
      <c r="F35" s="162">
        <f t="shared" si="1"/>
        <v>11.601793085082775</v>
      </c>
    </row>
    <row r="36" spans="1:11" x14ac:dyDescent="0.2">
      <c r="A36" s="159" t="s">
        <v>201</v>
      </c>
      <c r="B36" s="162">
        <f t="shared" si="0"/>
        <v>37.221113328897758</v>
      </c>
      <c r="C36" s="162">
        <f t="shared" si="0"/>
        <v>36.825862030684519</v>
      </c>
      <c r="D36" s="155"/>
      <c r="E36" s="156" t="s">
        <v>202</v>
      </c>
      <c r="F36" s="162">
        <f t="shared" si="1"/>
        <v>33.979849984465851</v>
      </c>
    </row>
    <row r="37" spans="1:11" x14ac:dyDescent="0.2">
      <c r="A37" s="159" t="s">
        <v>203</v>
      </c>
      <c r="B37" s="162">
        <f t="shared" si="0"/>
        <v>3.0117542692392991</v>
      </c>
      <c r="C37" s="162">
        <f t="shared" si="0"/>
        <v>2.995181953418149</v>
      </c>
      <c r="D37" s="155"/>
      <c r="E37" s="156" t="s">
        <v>204</v>
      </c>
      <c r="F37" s="162">
        <f t="shared" si="1"/>
        <v>2.9892148595268742</v>
      </c>
    </row>
    <row r="38" spans="1:11" x14ac:dyDescent="0.2">
      <c r="A38" s="159" t="s">
        <v>205</v>
      </c>
      <c r="B38" s="162">
        <f t="shared" si="0"/>
        <v>6.9328010645375917</v>
      </c>
      <c r="C38" s="162">
        <f t="shared" si="0"/>
        <v>7.0694287173338655</v>
      </c>
      <c r="D38" s="155"/>
      <c r="E38" s="156" t="s">
        <v>206</v>
      </c>
      <c r="F38" s="162">
        <f t="shared" si="1"/>
        <v>7.0813545781367893</v>
      </c>
    </row>
    <row r="39" spans="1:11" x14ac:dyDescent="0.2">
      <c r="A39" s="159" t="s">
        <v>207</v>
      </c>
      <c r="B39" s="162">
        <f t="shared" si="0"/>
        <v>1.448214681747616</v>
      </c>
      <c r="C39" s="162">
        <f t="shared" si="0"/>
        <v>1.4565154643753191</v>
      </c>
      <c r="D39" s="155"/>
      <c r="E39" s="156" t="s">
        <v>208</v>
      </c>
      <c r="F39" s="162">
        <f t="shared" si="1"/>
        <v>0.27517642359415917</v>
      </c>
    </row>
    <row r="40" spans="1:11" x14ac:dyDescent="0.2">
      <c r="A40" s="159" t="s">
        <v>209</v>
      </c>
      <c r="B40" s="162">
        <f t="shared" si="0"/>
        <v>2.120204036371701</v>
      </c>
      <c r="C40" s="162">
        <f t="shared" si="0"/>
        <v>2.1581296209951377</v>
      </c>
      <c r="D40" s="155"/>
      <c r="E40" s="156" t="s">
        <v>210</v>
      </c>
      <c r="F40" s="162">
        <f t="shared" si="1"/>
        <v>1.1961297767520305</v>
      </c>
    </row>
    <row r="41" spans="1:11" x14ac:dyDescent="0.2">
      <c r="A41" s="159" t="s">
        <v>211</v>
      </c>
      <c r="B41" s="162">
        <f t="shared" si="0"/>
        <v>0.87602572632512754</v>
      </c>
      <c r="C41" s="162">
        <f t="shared" si="0"/>
        <v>0.90588156930660091</v>
      </c>
      <c r="D41" s="155"/>
      <c r="E41" s="156" t="s">
        <v>212</v>
      </c>
      <c r="F41" s="162">
        <f t="shared" si="1"/>
        <v>2.1770005769828238</v>
      </c>
    </row>
    <row r="42" spans="1:11" x14ac:dyDescent="0.2">
      <c r="A42" s="159" t="s">
        <v>213</v>
      </c>
      <c r="B42" s="162">
        <f t="shared" si="0"/>
        <v>2.5238412064759368</v>
      </c>
      <c r="C42" s="162">
        <f t="shared" si="0"/>
        <v>2.6732387486400677</v>
      </c>
      <c r="D42" s="155"/>
      <c r="E42" s="156" t="s">
        <v>214</v>
      </c>
      <c r="F42" s="162">
        <f t="shared" si="1"/>
        <v>1.0674182237805689</v>
      </c>
    </row>
    <row r="43" spans="1:11" x14ac:dyDescent="0.2">
      <c r="A43" s="159" t="s">
        <v>215</v>
      </c>
      <c r="B43" s="162">
        <f t="shared" si="0"/>
        <v>2.3220226214238191</v>
      </c>
      <c r="C43" s="162">
        <f t="shared" si="0"/>
        <v>2.36239703368192</v>
      </c>
      <c r="D43" s="155"/>
      <c r="E43" s="156" t="s">
        <v>216</v>
      </c>
      <c r="F43" s="162">
        <f t="shared" si="1"/>
        <v>2.745106741822378</v>
      </c>
    </row>
    <row r="44" spans="1:11" ht="15" x14ac:dyDescent="0.25">
      <c r="A44" s="159" t="s">
        <v>217</v>
      </c>
      <c r="B44" s="162">
        <f t="shared" si="0"/>
        <v>0</v>
      </c>
      <c r="C44" s="162">
        <f t="shared" si="0"/>
        <v>0</v>
      </c>
      <c r="D44" s="155"/>
      <c r="E44" s="156" t="s">
        <v>218</v>
      </c>
      <c r="F44" s="162">
        <f t="shared" si="1"/>
        <v>2.4299853535129379</v>
      </c>
      <c r="K44" s="163"/>
    </row>
    <row r="45" spans="1:11" x14ac:dyDescent="0.2">
      <c r="A45" s="159" t="s">
        <v>219</v>
      </c>
      <c r="B45" s="162">
        <f t="shared" si="0"/>
        <v>0.72078066090042137</v>
      </c>
      <c r="C45" s="162">
        <f t="shared" si="0"/>
        <v>0.70827505051177864</v>
      </c>
      <c r="D45" s="155"/>
      <c r="E45" s="156" t="s">
        <v>220</v>
      </c>
      <c r="F45" s="162">
        <f t="shared" si="1"/>
        <v>2.2191647064045096E-3</v>
      </c>
    </row>
    <row r="46" spans="1:11" x14ac:dyDescent="0.2">
      <c r="A46" s="159" t="s">
        <v>221</v>
      </c>
      <c r="B46" s="162">
        <f t="shared" ref="B46:C50" si="2">+B20/B$24*100</f>
        <v>0.77844311377245512</v>
      </c>
      <c r="C46" s="162">
        <f t="shared" si="2"/>
        <v>0.7926463731432758</v>
      </c>
      <c r="D46" s="155"/>
      <c r="E46" s="156" t="s">
        <v>222</v>
      </c>
      <c r="F46" s="162">
        <f t="shared" si="1"/>
        <v>0.73010518840708361</v>
      </c>
    </row>
    <row r="47" spans="1:11" x14ac:dyDescent="0.2">
      <c r="A47" s="159" t="s">
        <v>223</v>
      </c>
      <c r="B47" s="162">
        <f t="shared" si="2"/>
        <v>1.1665557773342206</v>
      </c>
      <c r="C47" s="162">
        <f t="shared" si="2"/>
        <v>1.1923000066608938</v>
      </c>
      <c r="D47" s="155"/>
      <c r="E47" s="156" t="s">
        <v>224</v>
      </c>
      <c r="F47" s="162">
        <f t="shared" si="1"/>
        <v>0.83662509431450005</v>
      </c>
    </row>
    <row r="48" spans="1:11" x14ac:dyDescent="0.2">
      <c r="A48" s="159" t="s">
        <v>225</v>
      </c>
      <c r="B48" s="162">
        <f t="shared" si="2"/>
        <v>4.0252827677977381</v>
      </c>
      <c r="C48" s="162">
        <f t="shared" si="2"/>
        <v>4.109771531339506</v>
      </c>
      <c r="D48" s="155"/>
      <c r="E48" s="156" t="s">
        <v>226</v>
      </c>
      <c r="F48" s="162">
        <f t="shared" si="1"/>
        <v>1.2094447649904576</v>
      </c>
    </row>
    <row r="49" spans="1:19" x14ac:dyDescent="0.2">
      <c r="A49" s="159" t="s">
        <v>227</v>
      </c>
      <c r="B49" s="162">
        <f t="shared" si="2"/>
        <v>7.5404746063428701E-2</v>
      </c>
      <c r="C49" s="162">
        <f t="shared" si="2"/>
        <v>4.2185661315748572E-2</v>
      </c>
      <c r="D49" s="155"/>
      <c r="E49" s="156" t="s">
        <v>228</v>
      </c>
      <c r="F49" s="162">
        <f t="shared" si="1"/>
        <v>6.3845368603257739</v>
      </c>
    </row>
    <row r="50" spans="1:19" x14ac:dyDescent="0.2">
      <c r="A50" s="157" t="s">
        <v>35</v>
      </c>
      <c r="B50" s="162">
        <f t="shared" si="2"/>
        <v>100</v>
      </c>
      <c r="C50" s="162">
        <f t="shared" si="2"/>
        <v>100</v>
      </c>
      <c r="D50" s="155"/>
      <c r="E50" s="156" t="s">
        <v>229</v>
      </c>
      <c r="F50" s="162" t="s">
        <v>231</v>
      </c>
    </row>
    <row r="51" spans="1:19" x14ac:dyDescent="0.2">
      <c r="A51" s="157"/>
      <c r="B51" s="162"/>
      <c r="C51" s="162"/>
      <c r="D51" s="155"/>
      <c r="E51" s="156" t="s">
        <v>230</v>
      </c>
      <c r="F51" s="162" t="s">
        <v>231</v>
      </c>
    </row>
    <row r="52" spans="1:19" x14ac:dyDescent="0.2">
      <c r="A52" s="157"/>
      <c r="B52" s="162"/>
      <c r="C52" s="162"/>
      <c r="D52" s="155"/>
      <c r="E52" s="156" t="s">
        <v>227</v>
      </c>
      <c r="F52" s="162">
        <f>+F26/F$27*100</f>
        <v>9.320491766898939E-2</v>
      </c>
    </row>
    <row r="53" spans="1:19" x14ac:dyDescent="0.2">
      <c r="A53" s="157"/>
      <c r="B53" s="162"/>
      <c r="C53" s="162"/>
      <c r="D53" s="155"/>
      <c r="E53" s="156" t="s">
        <v>68</v>
      </c>
      <c r="F53" s="162">
        <f>+F27/F$27*100</f>
        <v>100</v>
      </c>
    </row>
    <row r="54" spans="1:19" x14ac:dyDescent="0.2">
      <c r="D54" s="155"/>
    </row>
    <row r="55" spans="1:19" ht="25.5" x14ac:dyDescent="0.2">
      <c r="B55" s="155">
        <f>+B3</f>
        <v>2023</v>
      </c>
      <c r="C55" s="155">
        <f>+C3</f>
        <v>2024</v>
      </c>
      <c r="D55" s="155"/>
      <c r="E55" s="155"/>
      <c r="F55" s="155">
        <f>+C55</f>
        <v>2024</v>
      </c>
      <c r="G55" s="155">
        <f>+F3</f>
        <v>2025</v>
      </c>
      <c r="J55" s="155">
        <f>+B3</f>
        <v>2023</v>
      </c>
      <c r="K55" s="155">
        <f>+C3</f>
        <v>2024</v>
      </c>
      <c r="L55" s="155"/>
      <c r="N55" s="155">
        <f>+K55</f>
        <v>2024</v>
      </c>
      <c r="O55" s="155">
        <f>+F3</f>
        <v>2025</v>
      </c>
      <c r="R55" s="152" t="s">
        <v>170</v>
      </c>
      <c r="S55" s="152" t="s">
        <v>176</v>
      </c>
    </row>
    <row r="56" spans="1:19" x14ac:dyDescent="0.2">
      <c r="A56" s="159" t="s">
        <v>232</v>
      </c>
      <c r="B56" s="164">
        <f>+B4</f>
        <v>8011</v>
      </c>
      <c r="C56" s="164">
        <f>+C4</f>
        <v>7999</v>
      </c>
      <c r="D56" s="164"/>
      <c r="E56" s="156" t="str">
        <f>+A56</f>
        <v>Agricolo</v>
      </c>
      <c r="F56" s="164">
        <f t="shared" ref="F56:F65" si="3">+C56</f>
        <v>7999</v>
      </c>
      <c r="G56" s="164">
        <f>+F4</f>
        <v>8130</v>
      </c>
      <c r="I56" s="156" t="str">
        <f t="shared" ref="I56:I64" si="4">+A56</f>
        <v>Agricolo</v>
      </c>
      <c r="J56" s="165">
        <f t="shared" ref="J56:K65" si="5">+B56/B$65*100</f>
        <v>17.766688844533157</v>
      </c>
      <c r="K56" s="165">
        <f t="shared" si="5"/>
        <v>17.760163413930151</v>
      </c>
      <c r="L56" s="165"/>
      <c r="M56" s="156" t="str">
        <f t="shared" ref="M56:M64" si="6">+E56</f>
        <v>Agricolo</v>
      </c>
      <c r="N56" s="165">
        <f t="shared" ref="N56:O65" si="7">+F56/F$65*100</f>
        <v>17.760163413930151</v>
      </c>
      <c r="O56" s="165">
        <f t="shared" si="7"/>
        <v>18.041809063068662</v>
      </c>
      <c r="Q56" s="159" t="s">
        <v>232</v>
      </c>
      <c r="R56" s="166">
        <f>+(C56/B56-1)*100</f>
        <v>-0.14979403320434237</v>
      </c>
      <c r="S56" s="166">
        <f>+(G56/F56-1)*100</f>
        <v>1.6377047130891276</v>
      </c>
    </row>
    <row r="57" spans="1:19" x14ac:dyDescent="0.2">
      <c r="A57" s="159" t="s">
        <v>233</v>
      </c>
      <c r="B57" s="164">
        <f>+B6</f>
        <v>3140</v>
      </c>
      <c r="C57" s="164">
        <f>+C6</f>
        <v>3098</v>
      </c>
      <c r="D57" s="164"/>
      <c r="E57" s="156" t="str">
        <f t="shared" ref="E57:E65" si="8">+A57</f>
        <v>Manifatturiero</v>
      </c>
      <c r="F57" s="164">
        <f t="shared" si="3"/>
        <v>3098</v>
      </c>
      <c r="G57" s="164">
        <f>+F6</f>
        <v>3059</v>
      </c>
      <c r="I57" s="156" t="str">
        <f t="shared" si="4"/>
        <v>Manifatturiero</v>
      </c>
      <c r="J57" s="165">
        <f t="shared" si="5"/>
        <v>6.9638500776225323</v>
      </c>
      <c r="K57" s="165">
        <f t="shared" si="5"/>
        <v>6.8784830924310034</v>
      </c>
      <c r="L57" s="165"/>
      <c r="M57" s="156" t="str">
        <f t="shared" si="6"/>
        <v>Manifatturiero</v>
      </c>
      <c r="N57" s="165">
        <f t="shared" si="7"/>
        <v>6.8784830924310034</v>
      </c>
      <c r="O57" s="165">
        <f t="shared" si="7"/>
        <v>6.7884248368913935</v>
      </c>
      <c r="Q57" s="159" t="s">
        <v>233</v>
      </c>
      <c r="R57" s="166">
        <f t="shared" ref="R57:R65" si="9">+(C57/B57-1)*100</f>
        <v>-1.3375796178343946</v>
      </c>
      <c r="S57" s="166">
        <f t="shared" ref="S57:S65" si="10">+(G57/F57-1)*100</f>
        <v>-1.2588766946417085</v>
      </c>
    </row>
    <row r="58" spans="1:19" x14ac:dyDescent="0.2">
      <c r="A58" s="159" t="s">
        <v>99</v>
      </c>
      <c r="B58" s="164">
        <f t="shared" ref="B58:C61" si="11">+B9</f>
        <v>5262</v>
      </c>
      <c r="C58" s="164">
        <f t="shared" si="11"/>
        <v>5268</v>
      </c>
      <c r="D58" s="164"/>
      <c r="E58" s="156" t="str">
        <f t="shared" si="8"/>
        <v>Costruzioni</v>
      </c>
      <c r="F58" s="164">
        <f t="shared" si="3"/>
        <v>5268</v>
      </c>
      <c r="G58" s="164">
        <f>+F9</f>
        <v>5228</v>
      </c>
      <c r="I58" s="156" t="str">
        <f t="shared" si="4"/>
        <v>Costruzioni</v>
      </c>
      <c r="J58" s="165">
        <f t="shared" si="5"/>
        <v>11.669993346640053</v>
      </c>
      <c r="K58" s="165">
        <f t="shared" si="5"/>
        <v>11.696529674282289</v>
      </c>
      <c r="L58" s="165"/>
      <c r="M58" s="156" t="str">
        <f t="shared" si="6"/>
        <v>Costruzioni</v>
      </c>
      <c r="N58" s="165">
        <f t="shared" si="7"/>
        <v>11.696529674282289</v>
      </c>
      <c r="O58" s="165">
        <f t="shared" si="7"/>
        <v>11.601793085082775</v>
      </c>
      <c r="Q58" s="159" t="s">
        <v>99</v>
      </c>
      <c r="R58" s="166">
        <f t="shared" si="9"/>
        <v>0.11402508551880963</v>
      </c>
      <c r="S58" s="166">
        <f t="shared" si="10"/>
        <v>-0.75930144267274402</v>
      </c>
    </row>
    <row r="59" spans="1:19" x14ac:dyDescent="0.2">
      <c r="A59" s="159" t="s">
        <v>234</v>
      </c>
      <c r="B59" s="164">
        <f t="shared" si="11"/>
        <v>16783</v>
      </c>
      <c r="C59" s="164">
        <f t="shared" si="11"/>
        <v>16586</v>
      </c>
      <c r="D59" s="164"/>
      <c r="E59" s="156" t="str">
        <f t="shared" si="8"/>
        <v>Commercio</v>
      </c>
      <c r="F59" s="164">
        <f t="shared" si="3"/>
        <v>16586</v>
      </c>
      <c r="G59" s="164">
        <f>+F10</f>
        <v>15312</v>
      </c>
      <c r="I59" s="156" t="str">
        <f t="shared" si="4"/>
        <v>Commercio</v>
      </c>
      <c r="J59" s="165">
        <f t="shared" si="5"/>
        <v>37.221113328897758</v>
      </c>
      <c r="K59" s="165">
        <f t="shared" si="5"/>
        <v>36.825862030684519</v>
      </c>
      <c r="L59" s="165"/>
      <c r="M59" s="156" t="str">
        <f t="shared" si="6"/>
        <v>Commercio</v>
      </c>
      <c r="N59" s="165">
        <f t="shared" si="7"/>
        <v>36.825862030684519</v>
      </c>
      <c r="O59" s="165">
        <f t="shared" si="7"/>
        <v>33.979849984465851</v>
      </c>
      <c r="Q59" s="159" t="s">
        <v>234</v>
      </c>
      <c r="R59" s="166">
        <f t="shared" si="9"/>
        <v>-1.1738068283381975</v>
      </c>
      <c r="S59" s="166">
        <f t="shared" si="10"/>
        <v>-7.6811768961774991</v>
      </c>
    </row>
    <row r="60" spans="1:19" x14ac:dyDescent="0.2">
      <c r="A60" s="159" t="s">
        <v>235</v>
      </c>
      <c r="B60" s="164">
        <f t="shared" si="11"/>
        <v>1358</v>
      </c>
      <c r="C60" s="164">
        <f t="shared" si="11"/>
        <v>1349</v>
      </c>
      <c r="D60" s="164"/>
      <c r="E60" s="156" t="str">
        <f t="shared" si="8"/>
        <v xml:space="preserve">Trasporto e magazzinaggio </v>
      </c>
      <c r="F60" s="164">
        <f t="shared" si="3"/>
        <v>1349</v>
      </c>
      <c r="G60" s="164">
        <f>+F11</f>
        <v>1347</v>
      </c>
      <c r="I60" s="156" t="str">
        <f t="shared" si="4"/>
        <v xml:space="preserve">Trasporto e magazzinaggio </v>
      </c>
      <c r="J60" s="165">
        <f t="shared" si="5"/>
        <v>3.0117542692392991</v>
      </c>
      <c r="K60" s="165">
        <f t="shared" si="5"/>
        <v>2.995181953418149</v>
      </c>
      <c r="L60" s="165"/>
      <c r="M60" s="156" t="str">
        <f t="shared" si="6"/>
        <v xml:space="preserve">Trasporto e magazzinaggio </v>
      </c>
      <c r="N60" s="165">
        <f t="shared" si="7"/>
        <v>2.995181953418149</v>
      </c>
      <c r="O60" s="165">
        <f t="shared" si="7"/>
        <v>2.9892148595268742</v>
      </c>
      <c r="Q60" s="159" t="s">
        <v>235</v>
      </c>
      <c r="R60" s="166">
        <f t="shared" si="9"/>
        <v>-0.66273932253313461</v>
      </c>
      <c r="S60" s="166">
        <f t="shared" si="10"/>
        <v>-0.14825796886582809</v>
      </c>
    </row>
    <row r="61" spans="1:19" x14ac:dyDescent="0.2">
      <c r="A61" s="159" t="s">
        <v>236</v>
      </c>
      <c r="B61" s="164">
        <f t="shared" si="11"/>
        <v>3126</v>
      </c>
      <c r="C61" s="164">
        <f t="shared" si="11"/>
        <v>3184</v>
      </c>
      <c r="D61" s="164"/>
      <c r="E61" s="156" t="str">
        <f t="shared" si="8"/>
        <v>Alberghi e ristoranti</v>
      </c>
      <c r="F61" s="164">
        <f t="shared" si="3"/>
        <v>3184</v>
      </c>
      <c r="G61" s="164">
        <f>+F12</f>
        <v>3191</v>
      </c>
      <c r="I61" s="156" t="str">
        <f t="shared" si="4"/>
        <v>Alberghi e ristoranti</v>
      </c>
      <c r="J61" s="165">
        <f t="shared" si="5"/>
        <v>6.9328010645375917</v>
      </c>
      <c r="K61" s="165">
        <f t="shared" si="5"/>
        <v>7.0694287173338655</v>
      </c>
      <c r="L61" s="165"/>
      <c r="M61" s="156" t="str">
        <f t="shared" si="6"/>
        <v>Alberghi e ristoranti</v>
      </c>
      <c r="N61" s="165">
        <f t="shared" si="7"/>
        <v>7.0694287173338655</v>
      </c>
      <c r="O61" s="165">
        <f t="shared" si="7"/>
        <v>7.0813545781367893</v>
      </c>
      <c r="Q61" s="159" t="s">
        <v>236</v>
      </c>
      <c r="R61" s="166">
        <f t="shared" si="9"/>
        <v>1.8554062699936091</v>
      </c>
      <c r="S61" s="166">
        <f t="shared" si="10"/>
        <v>0.21984924623115187</v>
      </c>
    </row>
    <row r="62" spans="1:19" x14ac:dyDescent="0.2">
      <c r="A62" s="159" t="s">
        <v>237</v>
      </c>
      <c r="B62" s="164">
        <f>+B15+B14</f>
        <v>1351</v>
      </c>
      <c r="C62" s="164">
        <f>+C15+C14</f>
        <v>1380</v>
      </c>
      <c r="D62" s="164"/>
      <c r="E62" s="156" t="str">
        <f t="shared" si="8"/>
        <v>Immobiliare, assicurativo, etc.</v>
      </c>
      <c r="F62" s="164">
        <f t="shared" si="3"/>
        <v>1380</v>
      </c>
      <c r="G62" s="164">
        <f>+F15+F16</f>
        <v>1462</v>
      </c>
      <c r="I62" s="156" t="str">
        <f t="shared" si="4"/>
        <v>Immobiliare, assicurativo, etc.</v>
      </c>
      <c r="J62" s="165">
        <f t="shared" si="5"/>
        <v>2.9962297626968284</v>
      </c>
      <c r="K62" s="165">
        <f t="shared" si="5"/>
        <v>3.0640111903017386</v>
      </c>
      <c r="L62" s="165"/>
      <c r="M62" s="156" t="str">
        <f t="shared" si="6"/>
        <v>Immobiliare, assicurativo, etc.</v>
      </c>
      <c r="N62" s="165">
        <f t="shared" si="7"/>
        <v>3.0640111903017386</v>
      </c>
      <c r="O62" s="165">
        <f t="shared" si="7"/>
        <v>3.2444188007633925</v>
      </c>
      <c r="Q62" s="159" t="s">
        <v>237</v>
      </c>
      <c r="R62" s="166">
        <f t="shared" si="9"/>
        <v>2.1465581051073324</v>
      </c>
      <c r="S62" s="166">
        <f t="shared" si="10"/>
        <v>5.9420289855072417</v>
      </c>
    </row>
    <row r="63" spans="1:19" x14ac:dyDescent="0.2">
      <c r="A63" s="156" t="s">
        <v>238</v>
      </c>
      <c r="B63" s="164">
        <f>+B19+B20</f>
        <v>676</v>
      </c>
      <c r="C63" s="164">
        <f>+C19+C20</f>
        <v>676</v>
      </c>
      <c r="D63" s="164"/>
      <c r="E63" s="156" t="str">
        <f t="shared" si="8"/>
        <v>Sanità e istruzione</v>
      </c>
      <c r="F63" s="164">
        <f t="shared" si="3"/>
        <v>676</v>
      </c>
      <c r="G63" s="164">
        <f>+F20+F21</f>
        <v>706</v>
      </c>
      <c r="I63" s="156" t="str">
        <f t="shared" si="4"/>
        <v>Sanità e istruzione</v>
      </c>
      <c r="J63" s="165">
        <f t="shared" si="5"/>
        <v>1.4992237746728765</v>
      </c>
      <c r="K63" s="165">
        <f t="shared" si="5"/>
        <v>1.5009214236550545</v>
      </c>
      <c r="L63" s="165"/>
      <c r="M63" s="156" t="str">
        <f t="shared" si="6"/>
        <v>Sanità e istruzione</v>
      </c>
      <c r="N63" s="165">
        <f t="shared" si="7"/>
        <v>1.5009214236550545</v>
      </c>
      <c r="O63" s="165">
        <f t="shared" si="7"/>
        <v>1.5667302827215834</v>
      </c>
      <c r="Q63" s="156" t="s">
        <v>238</v>
      </c>
      <c r="R63" s="166">
        <f t="shared" si="9"/>
        <v>0</v>
      </c>
      <c r="S63" s="166">
        <f t="shared" si="10"/>
        <v>4.4378698224851965</v>
      </c>
    </row>
    <row r="64" spans="1:19" x14ac:dyDescent="0.2">
      <c r="A64" s="159" t="s">
        <v>239</v>
      </c>
      <c r="B64" s="164">
        <f>+SUM(B5,B7:B8,B13,B16:B18,B21:B23)</f>
        <v>5383</v>
      </c>
      <c r="C64" s="164">
        <f>+SUM(C5,C7:C8,C13,C16:C18,C21:C23)</f>
        <v>5499</v>
      </c>
      <c r="D64" s="164"/>
      <c r="E64" s="156" t="str">
        <f t="shared" si="8"/>
        <v>Altri servizi</v>
      </c>
      <c r="F64" s="164">
        <f t="shared" si="3"/>
        <v>5499</v>
      </c>
      <c r="G64" s="164">
        <f>+SUM(F5,F7:F8,F13:F14,F17:F19,F22:F26)</f>
        <v>6627</v>
      </c>
      <c r="I64" s="156" t="str">
        <f t="shared" si="4"/>
        <v>Altri servizi</v>
      </c>
      <c r="J64" s="165">
        <f t="shared" si="5"/>
        <v>11.938345531159902</v>
      </c>
      <c r="K64" s="165">
        <f t="shared" si="5"/>
        <v>12.209418503963231</v>
      </c>
      <c r="L64" s="165"/>
      <c r="M64" s="156" t="str">
        <f t="shared" si="6"/>
        <v>Altri servizi</v>
      </c>
      <c r="N64" s="165">
        <f t="shared" si="7"/>
        <v>12.209418503963231</v>
      </c>
      <c r="O64" s="165">
        <f t="shared" si="7"/>
        <v>14.706404509342683</v>
      </c>
      <c r="Q64" s="159" t="s">
        <v>239</v>
      </c>
      <c r="R64" s="166">
        <f t="shared" si="9"/>
        <v>2.1549321939438926</v>
      </c>
      <c r="S64" s="166">
        <f t="shared" si="10"/>
        <v>20.512820512820507</v>
      </c>
    </row>
    <row r="65" spans="1:19" x14ac:dyDescent="0.2">
      <c r="A65" s="157" t="s">
        <v>35</v>
      </c>
      <c r="B65" s="164">
        <f>+SUM(B56:B64)</f>
        <v>45090</v>
      </c>
      <c r="C65" s="164">
        <f t="shared" ref="C65" si="12">+SUM(C56:C64)</f>
        <v>45039</v>
      </c>
      <c r="D65" s="164"/>
      <c r="E65" s="156" t="str">
        <f t="shared" si="8"/>
        <v>TOTALE</v>
      </c>
      <c r="F65" s="164">
        <f t="shared" si="3"/>
        <v>45039</v>
      </c>
      <c r="G65" s="164">
        <f t="shared" ref="G65" si="13">+SUM(G56:G64)</f>
        <v>45062</v>
      </c>
      <c r="J65" s="165">
        <f t="shared" si="5"/>
        <v>100</v>
      </c>
      <c r="K65" s="165">
        <f t="shared" si="5"/>
        <v>100</v>
      </c>
      <c r="L65" s="165"/>
      <c r="N65" s="165">
        <f t="shared" si="7"/>
        <v>100</v>
      </c>
      <c r="O65" s="165">
        <f t="shared" si="7"/>
        <v>100</v>
      </c>
      <c r="Q65" s="157" t="s">
        <v>35</v>
      </c>
      <c r="R65" s="166">
        <f t="shared" si="9"/>
        <v>-0.11310711909514604</v>
      </c>
      <c r="S65" s="166">
        <f t="shared" si="10"/>
        <v>5.1066853171688464E-2</v>
      </c>
    </row>
    <row r="66" spans="1:19" x14ac:dyDescent="0.2">
      <c r="A66" s="157"/>
      <c r="B66" s="164"/>
      <c r="C66" s="164"/>
      <c r="D66" s="164"/>
      <c r="F66" s="164"/>
      <c r="G66" s="164"/>
      <c r="J66" s="165"/>
      <c r="K66" s="165"/>
      <c r="L66" s="165"/>
      <c r="N66" s="165"/>
      <c r="O66" s="165"/>
      <c r="Q66" s="157"/>
      <c r="R66" s="167"/>
      <c r="S66" s="167"/>
    </row>
    <row r="67" spans="1:19" x14ac:dyDescent="0.2">
      <c r="A67" s="157"/>
      <c r="B67" s="164"/>
      <c r="C67" s="164"/>
      <c r="D67" s="164"/>
      <c r="F67" s="164"/>
      <c r="G67" s="164"/>
      <c r="J67" s="165"/>
      <c r="K67" s="165"/>
      <c r="L67" s="165"/>
      <c r="N67" s="165"/>
      <c r="O67" s="165"/>
      <c r="Q67" s="157"/>
      <c r="R67" s="167"/>
      <c r="S67" s="167"/>
    </row>
    <row r="68" spans="1:19" ht="15" x14ac:dyDescent="0.2">
      <c r="A68" s="486" t="s">
        <v>240</v>
      </c>
      <c r="B68" s="487"/>
      <c r="C68" s="487"/>
      <c r="D68" s="487"/>
      <c r="E68" s="487"/>
    </row>
    <row r="90" spans="1:5" ht="15" x14ac:dyDescent="0.2">
      <c r="A90" s="486" t="s">
        <v>241</v>
      </c>
      <c r="B90" s="487"/>
      <c r="C90" s="487"/>
      <c r="D90" s="487"/>
      <c r="E90" s="487"/>
    </row>
    <row r="112" spans="1:1" x14ac:dyDescent="0.2">
      <c r="A112" s="155" t="s">
        <v>242</v>
      </c>
    </row>
    <row r="134" spans="1:5" ht="15" x14ac:dyDescent="0.2">
      <c r="A134" s="486" t="s">
        <v>243</v>
      </c>
      <c r="B134" s="487"/>
      <c r="C134" s="487"/>
      <c r="D134" s="487"/>
      <c r="E134" s="487"/>
    </row>
    <row r="156" spans="1:5" ht="15" x14ac:dyDescent="0.2">
      <c r="A156" s="486" t="s">
        <v>244</v>
      </c>
      <c r="B156" s="487"/>
      <c r="C156" s="487"/>
      <c r="D156" s="487"/>
      <c r="E156" s="487"/>
    </row>
    <row r="178" spans="1:1" x14ac:dyDescent="0.2">
      <c r="A178" s="155" t="s">
        <v>245</v>
      </c>
    </row>
  </sheetData>
  <mergeCells count="4">
    <mergeCell ref="A68:E68"/>
    <mergeCell ref="A90:E90"/>
    <mergeCell ref="A134:E134"/>
    <mergeCell ref="A156:E156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5C474-22A4-4197-ADE6-6F9B633522BB}">
  <sheetPr>
    <tabColor theme="9"/>
  </sheetPr>
  <dimension ref="A1:S180"/>
  <sheetViews>
    <sheetView showGridLines="0" topLeftCell="A185" workbookViewId="0">
      <selection activeCell="I45" sqref="I45"/>
    </sheetView>
  </sheetViews>
  <sheetFormatPr defaultColWidth="9.140625" defaultRowHeight="12.75" x14ac:dyDescent="0.2"/>
  <cols>
    <col min="1" max="1" width="66" style="156" bestFit="1" customWidth="1"/>
    <col min="2" max="4" width="7.7109375" style="156" bestFit="1" customWidth="1"/>
    <col min="5" max="5" width="57.7109375" style="156" bestFit="1" customWidth="1"/>
    <col min="6" max="6" width="9.140625" style="156"/>
    <col min="7" max="7" width="10" style="156" bestFit="1" customWidth="1"/>
    <col min="8" max="8" width="9.140625" style="156"/>
    <col min="9" max="9" width="26.140625" style="156" bestFit="1" customWidth="1"/>
    <col min="10" max="12" width="9.140625" style="156"/>
    <col min="13" max="13" width="26.140625" style="156" bestFit="1" customWidth="1"/>
    <col min="14" max="16" width="9.140625" style="156"/>
    <col min="17" max="17" width="26.140625" style="156" bestFit="1" customWidth="1"/>
    <col min="18" max="19" width="15.140625" style="156" customWidth="1"/>
    <col min="20" max="16384" width="9.140625" style="156"/>
  </cols>
  <sheetData>
    <row r="1" spans="1:6" x14ac:dyDescent="0.2">
      <c r="A1" s="155" t="s">
        <v>189</v>
      </c>
    </row>
    <row r="3" spans="1:6" x14ac:dyDescent="0.2">
      <c r="A3" s="157" t="s">
        <v>190</v>
      </c>
      <c r="B3" s="158">
        <v>2023</v>
      </c>
      <c r="C3" s="158">
        <v>2024</v>
      </c>
      <c r="D3" s="158"/>
      <c r="E3" s="156" t="s">
        <v>190</v>
      </c>
      <c r="F3" s="158">
        <v>2025</v>
      </c>
    </row>
    <row r="4" spans="1:6" x14ac:dyDescent="0.2">
      <c r="A4" s="159" t="s">
        <v>246</v>
      </c>
      <c r="B4" s="160">
        <v>1065</v>
      </c>
      <c r="C4" s="160">
        <v>1053</v>
      </c>
      <c r="D4" s="160"/>
      <c r="E4" s="159" t="s">
        <v>247</v>
      </c>
      <c r="F4" s="160">
        <v>1035</v>
      </c>
    </row>
    <row r="5" spans="1:6" x14ac:dyDescent="0.2">
      <c r="A5" s="159" t="s">
        <v>248</v>
      </c>
      <c r="B5" s="160">
        <v>45</v>
      </c>
      <c r="C5" s="160">
        <v>44</v>
      </c>
      <c r="D5" s="160"/>
      <c r="E5" s="159" t="s">
        <v>249</v>
      </c>
      <c r="F5" s="160">
        <v>46</v>
      </c>
    </row>
    <row r="6" spans="1:6" x14ac:dyDescent="0.2">
      <c r="A6" s="159" t="s">
        <v>250</v>
      </c>
      <c r="B6" s="160" t="s">
        <v>231</v>
      </c>
      <c r="C6" s="160" t="s">
        <v>231</v>
      </c>
      <c r="D6" s="160"/>
      <c r="E6" s="159" t="s">
        <v>251</v>
      </c>
      <c r="F6" s="160" t="s">
        <v>231</v>
      </c>
    </row>
    <row r="7" spans="1:6" x14ac:dyDescent="0.2">
      <c r="A7" s="159" t="s">
        <v>252</v>
      </c>
      <c r="B7" s="160">
        <v>56</v>
      </c>
      <c r="C7" s="160">
        <v>52</v>
      </c>
      <c r="D7" s="160"/>
      <c r="E7" s="159" t="s">
        <v>253</v>
      </c>
      <c r="F7" s="160">
        <v>48</v>
      </c>
    </row>
    <row r="8" spans="1:6" x14ac:dyDescent="0.2">
      <c r="A8" s="159" t="s">
        <v>254</v>
      </c>
      <c r="B8" s="160">
        <v>161</v>
      </c>
      <c r="C8" s="160">
        <v>163</v>
      </c>
      <c r="D8" s="160"/>
      <c r="E8" s="159" t="s">
        <v>255</v>
      </c>
      <c r="F8" s="160">
        <v>160</v>
      </c>
    </row>
    <row r="9" spans="1:6" x14ac:dyDescent="0.2">
      <c r="A9" s="159" t="s">
        <v>256</v>
      </c>
      <c r="B9" s="160">
        <v>12</v>
      </c>
      <c r="C9" s="160">
        <v>12</v>
      </c>
      <c r="D9" s="160"/>
      <c r="E9" s="159" t="s">
        <v>257</v>
      </c>
      <c r="F9" s="160">
        <v>13</v>
      </c>
    </row>
    <row r="10" spans="1:6" x14ac:dyDescent="0.2">
      <c r="A10" s="159" t="s">
        <v>258</v>
      </c>
      <c r="B10" s="160">
        <v>264</v>
      </c>
      <c r="C10" s="160">
        <v>254</v>
      </c>
      <c r="D10" s="160"/>
      <c r="E10" s="159" t="s">
        <v>259</v>
      </c>
      <c r="F10" s="160">
        <v>245</v>
      </c>
    </row>
    <row r="11" spans="1:6" x14ac:dyDescent="0.2">
      <c r="A11" s="159" t="s">
        <v>260</v>
      </c>
      <c r="B11" s="160">
        <v>23</v>
      </c>
      <c r="C11" s="160">
        <v>22</v>
      </c>
      <c r="D11" s="160"/>
      <c r="E11" s="159" t="s">
        <v>260</v>
      </c>
      <c r="F11" s="160">
        <v>20</v>
      </c>
    </row>
    <row r="12" spans="1:6" x14ac:dyDescent="0.2">
      <c r="A12" s="159" t="s">
        <v>261</v>
      </c>
      <c r="B12" s="160">
        <v>135</v>
      </c>
      <c r="C12" s="160">
        <v>129</v>
      </c>
      <c r="D12" s="160"/>
      <c r="E12" s="159" t="s">
        <v>261</v>
      </c>
      <c r="F12" s="160">
        <v>128</v>
      </c>
    </row>
    <row r="13" spans="1:6" x14ac:dyDescent="0.2">
      <c r="A13" s="159" t="s">
        <v>262</v>
      </c>
      <c r="B13" s="160">
        <v>3</v>
      </c>
      <c r="C13" s="160">
        <v>2</v>
      </c>
      <c r="D13" s="160"/>
      <c r="E13" s="159" t="s">
        <v>263</v>
      </c>
      <c r="F13" s="160">
        <v>2</v>
      </c>
    </row>
    <row r="14" spans="1:6" x14ac:dyDescent="0.2">
      <c r="A14" s="159" t="s">
        <v>264</v>
      </c>
      <c r="B14" s="160">
        <v>51</v>
      </c>
      <c r="C14" s="160">
        <v>50</v>
      </c>
      <c r="D14" s="160"/>
      <c r="E14" s="159" t="s">
        <v>264</v>
      </c>
      <c r="F14" s="160">
        <v>50</v>
      </c>
    </row>
    <row r="15" spans="1:6" x14ac:dyDescent="0.2">
      <c r="A15" s="159" t="s">
        <v>265</v>
      </c>
      <c r="B15" s="160">
        <v>4</v>
      </c>
      <c r="C15" s="160">
        <v>4</v>
      </c>
      <c r="D15" s="160"/>
      <c r="E15" s="159" t="s">
        <v>266</v>
      </c>
      <c r="F15" s="160">
        <v>3</v>
      </c>
    </row>
    <row r="16" spans="1:6" x14ac:dyDescent="0.2">
      <c r="A16" s="159" t="s">
        <v>267</v>
      </c>
      <c r="B16" s="160">
        <v>29</v>
      </c>
      <c r="C16" s="160">
        <v>29</v>
      </c>
      <c r="D16" s="160"/>
      <c r="E16" s="159" t="s">
        <v>268</v>
      </c>
      <c r="F16" s="160">
        <v>27</v>
      </c>
    </row>
    <row r="17" spans="1:6" x14ac:dyDescent="0.2">
      <c r="A17" s="159" t="s">
        <v>269</v>
      </c>
      <c r="B17" s="160">
        <v>261</v>
      </c>
      <c r="C17" s="160">
        <v>253</v>
      </c>
      <c r="D17" s="160"/>
      <c r="E17" s="159" t="s">
        <v>270</v>
      </c>
      <c r="F17" s="160">
        <v>249</v>
      </c>
    </row>
    <row r="18" spans="1:6" x14ac:dyDescent="0.2">
      <c r="A18" s="159" t="s">
        <v>271</v>
      </c>
      <c r="B18" s="160">
        <v>14</v>
      </c>
      <c r="C18" s="160">
        <v>15</v>
      </c>
      <c r="D18" s="160"/>
      <c r="E18" s="159" t="s">
        <v>272</v>
      </c>
      <c r="F18" s="160">
        <v>12</v>
      </c>
    </row>
    <row r="19" spans="1:6" x14ac:dyDescent="0.2">
      <c r="A19" s="159" t="s">
        <v>273</v>
      </c>
      <c r="B19" s="160">
        <v>452</v>
      </c>
      <c r="C19" s="160">
        <v>448</v>
      </c>
      <c r="D19" s="160"/>
      <c r="E19" s="159" t="s">
        <v>274</v>
      </c>
      <c r="F19" s="160">
        <v>454</v>
      </c>
    </row>
    <row r="20" spans="1:6" x14ac:dyDescent="0.2">
      <c r="A20" s="159" t="s">
        <v>275</v>
      </c>
      <c r="B20" s="160">
        <v>27</v>
      </c>
      <c r="C20" s="160">
        <v>26</v>
      </c>
      <c r="D20" s="160"/>
      <c r="E20" s="159" t="s">
        <v>276</v>
      </c>
      <c r="F20" s="160">
        <v>29</v>
      </c>
    </row>
    <row r="21" spans="1:6" x14ac:dyDescent="0.2">
      <c r="A21" s="159" t="s">
        <v>277</v>
      </c>
      <c r="B21" s="160">
        <v>17</v>
      </c>
      <c r="C21" s="160">
        <v>18</v>
      </c>
      <c r="D21" s="160"/>
      <c r="E21" s="159" t="s">
        <v>278</v>
      </c>
      <c r="F21" s="160">
        <v>17</v>
      </c>
    </row>
    <row r="22" spans="1:6" x14ac:dyDescent="0.2">
      <c r="A22" s="159" t="s">
        <v>279</v>
      </c>
      <c r="B22" s="160">
        <v>65</v>
      </c>
      <c r="C22" s="160">
        <v>63</v>
      </c>
      <c r="D22" s="160"/>
      <c r="E22" s="159" t="s">
        <v>280</v>
      </c>
      <c r="F22" s="160">
        <v>61</v>
      </c>
    </row>
    <row r="23" spans="1:6" x14ac:dyDescent="0.2">
      <c r="A23" s="159" t="s">
        <v>281</v>
      </c>
      <c r="B23" s="160">
        <v>10</v>
      </c>
      <c r="C23" s="160">
        <v>11</v>
      </c>
      <c r="D23" s="160"/>
      <c r="E23" s="159" t="s">
        <v>281</v>
      </c>
      <c r="F23" s="160">
        <v>11</v>
      </c>
    </row>
    <row r="24" spans="1:6" x14ac:dyDescent="0.2">
      <c r="A24" s="159" t="s">
        <v>282</v>
      </c>
      <c r="B24" s="160">
        <v>15</v>
      </c>
      <c r="C24" s="160">
        <v>19</v>
      </c>
      <c r="D24" s="160"/>
      <c r="E24" s="159" t="s">
        <v>282</v>
      </c>
      <c r="F24" s="160">
        <v>17</v>
      </c>
    </row>
    <row r="25" spans="1:6" x14ac:dyDescent="0.2">
      <c r="A25" s="156" t="s">
        <v>283</v>
      </c>
      <c r="B25" s="160">
        <v>61</v>
      </c>
      <c r="C25" s="160">
        <v>59</v>
      </c>
      <c r="E25" s="156" t="s">
        <v>283</v>
      </c>
      <c r="F25" s="160">
        <v>59</v>
      </c>
    </row>
    <row r="26" spans="1:6" x14ac:dyDescent="0.2">
      <c r="A26" s="156" t="s">
        <v>284</v>
      </c>
      <c r="B26" s="160">
        <v>252</v>
      </c>
      <c r="C26" s="160">
        <v>245</v>
      </c>
      <c r="E26" s="156" t="s">
        <v>285</v>
      </c>
      <c r="F26" s="160">
        <v>242</v>
      </c>
    </row>
    <row r="27" spans="1:6" x14ac:dyDescent="0.2">
      <c r="A27" s="156" t="s">
        <v>286</v>
      </c>
      <c r="B27" s="160">
        <v>118</v>
      </c>
      <c r="C27" s="160">
        <v>127</v>
      </c>
      <c r="E27" s="156" t="s">
        <v>287</v>
      </c>
      <c r="F27" s="160">
        <v>131</v>
      </c>
    </row>
    <row r="28" spans="1:6" s="155" customFormat="1" x14ac:dyDescent="0.2">
      <c r="A28" s="155" t="s">
        <v>68</v>
      </c>
      <c r="B28" s="161">
        <f>+SUM(B4:B27)</f>
        <v>3140</v>
      </c>
      <c r="C28" s="161">
        <f>+SUM(C4:C27)</f>
        <v>3098</v>
      </c>
      <c r="E28" s="155" t="s">
        <v>68</v>
      </c>
      <c r="F28" s="161">
        <f>+SUM(F4:F27)</f>
        <v>3059</v>
      </c>
    </row>
    <row r="29" spans="1:6" x14ac:dyDescent="0.2">
      <c r="F29" s="160"/>
    </row>
    <row r="30" spans="1:6" x14ac:dyDescent="0.2">
      <c r="B30" s="155">
        <f>+B3</f>
        <v>2023</v>
      </c>
      <c r="C30" s="155">
        <f>+C3</f>
        <v>2024</v>
      </c>
      <c r="D30" s="155"/>
      <c r="E30" s="155"/>
      <c r="F30" s="155">
        <f>+F3</f>
        <v>2025</v>
      </c>
    </row>
    <row r="31" spans="1:6" s="579" customFormat="1" x14ac:dyDescent="0.2">
      <c r="A31" s="577" t="s">
        <v>246</v>
      </c>
      <c r="B31" s="162">
        <f>+B4/B$28*100</f>
        <v>33.917197452229296</v>
      </c>
      <c r="C31" s="162">
        <f>+C4/C$28*100</f>
        <v>33.989670755326017</v>
      </c>
      <c r="D31" s="578"/>
      <c r="E31" s="577" t="s">
        <v>246</v>
      </c>
      <c r="F31" s="162">
        <f>+F4/F$28*100</f>
        <v>33.834586466165412</v>
      </c>
    </row>
    <row r="32" spans="1:6" s="579" customFormat="1" x14ac:dyDescent="0.2">
      <c r="A32" s="577" t="s">
        <v>248</v>
      </c>
      <c r="B32" s="162">
        <f t="shared" ref="B32:C32" si="0">+B5/B$28*100</f>
        <v>1.4331210191082804</v>
      </c>
      <c r="C32" s="162">
        <f t="shared" si="0"/>
        <v>1.4202711426726922</v>
      </c>
      <c r="D32" s="578"/>
      <c r="E32" s="577" t="s">
        <v>248</v>
      </c>
      <c r="F32" s="162">
        <f t="shared" ref="F32:F55" si="1">+F5/F$28*100</f>
        <v>1.5037593984962405</v>
      </c>
    </row>
    <row r="33" spans="1:11" s="579" customFormat="1" x14ac:dyDescent="0.2">
      <c r="A33" s="577" t="s">
        <v>250</v>
      </c>
      <c r="B33" s="162" t="s">
        <v>231</v>
      </c>
      <c r="C33" s="162" t="s">
        <v>231</v>
      </c>
      <c r="D33" s="578"/>
      <c r="E33" s="577" t="s">
        <v>250</v>
      </c>
      <c r="F33" s="162" t="s">
        <v>231</v>
      </c>
    </row>
    <row r="34" spans="1:11" s="579" customFormat="1" x14ac:dyDescent="0.2">
      <c r="A34" s="577" t="s">
        <v>252</v>
      </c>
      <c r="B34" s="162">
        <f t="shared" ref="B34:C49" si="2">+B7/B$28*100</f>
        <v>1.7834394904458599</v>
      </c>
      <c r="C34" s="162">
        <f t="shared" si="2"/>
        <v>1.6785022595222725</v>
      </c>
      <c r="D34" s="578"/>
      <c r="E34" s="577" t="s">
        <v>252</v>
      </c>
      <c r="F34" s="162">
        <f t="shared" si="1"/>
        <v>1.5691402419091207</v>
      </c>
    </row>
    <row r="35" spans="1:11" s="579" customFormat="1" x14ac:dyDescent="0.2">
      <c r="A35" s="577" t="s">
        <v>254</v>
      </c>
      <c r="B35" s="162">
        <f t="shared" si="2"/>
        <v>5.1273885350318471</v>
      </c>
      <c r="C35" s="162">
        <f t="shared" si="2"/>
        <v>5.2614590058101998</v>
      </c>
      <c r="D35" s="578"/>
      <c r="E35" s="577" t="s">
        <v>254</v>
      </c>
      <c r="F35" s="162">
        <f t="shared" si="1"/>
        <v>5.2304674730304024</v>
      </c>
    </row>
    <row r="36" spans="1:11" s="579" customFormat="1" x14ac:dyDescent="0.2">
      <c r="A36" s="577" t="s">
        <v>256</v>
      </c>
      <c r="B36" s="162">
        <f t="shared" si="2"/>
        <v>0.38216560509554143</v>
      </c>
      <c r="C36" s="162">
        <f t="shared" si="2"/>
        <v>0.38734667527437056</v>
      </c>
      <c r="D36" s="578"/>
      <c r="E36" s="577" t="s">
        <v>256</v>
      </c>
      <c r="F36" s="162">
        <f t="shared" si="1"/>
        <v>0.42497548218372011</v>
      </c>
    </row>
    <row r="37" spans="1:11" s="579" customFormat="1" x14ac:dyDescent="0.2">
      <c r="A37" s="577" t="s">
        <v>258</v>
      </c>
      <c r="B37" s="162">
        <f t="shared" si="2"/>
        <v>8.4076433121019107</v>
      </c>
      <c r="C37" s="162">
        <f t="shared" si="2"/>
        <v>8.1988379599741776</v>
      </c>
      <c r="D37" s="578"/>
      <c r="E37" s="577" t="s">
        <v>258</v>
      </c>
      <c r="F37" s="162">
        <f t="shared" si="1"/>
        <v>8.0091533180778036</v>
      </c>
    </row>
    <row r="38" spans="1:11" s="579" customFormat="1" x14ac:dyDescent="0.2">
      <c r="A38" s="577" t="s">
        <v>260</v>
      </c>
      <c r="B38" s="162">
        <f t="shared" si="2"/>
        <v>0.73248407643312108</v>
      </c>
      <c r="C38" s="162">
        <f t="shared" si="2"/>
        <v>0.71013557133634608</v>
      </c>
      <c r="D38" s="578"/>
      <c r="E38" s="577" t="s">
        <v>260</v>
      </c>
      <c r="F38" s="162">
        <f t="shared" si="1"/>
        <v>0.6538084341288003</v>
      </c>
    </row>
    <row r="39" spans="1:11" s="579" customFormat="1" x14ac:dyDescent="0.2">
      <c r="A39" s="577" t="s">
        <v>261</v>
      </c>
      <c r="B39" s="162">
        <f t="shared" si="2"/>
        <v>4.2993630573248405</v>
      </c>
      <c r="C39" s="162">
        <f t="shared" si="2"/>
        <v>4.1639767591994836</v>
      </c>
      <c r="D39" s="578"/>
      <c r="E39" s="577" t="s">
        <v>261</v>
      </c>
      <c r="F39" s="162">
        <f t="shared" si="1"/>
        <v>4.1843739784243219</v>
      </c>
    </row>
    <row r="40" spans="1:11" s="579" customFormat="1" x14ac:dyDescent="0.2">
      <c r="A40" s="577" t="s">
        <v>262</v>
      </c>
      <c r="B40" s="162">
        <f t="shared" si="2"/>
        <v>9.5541401273885357E-2</v>
      </c>
      <c r="C40" s="162">
        <f t="shared" si="2"/>
        <v>6.4557779212395083E-2</v>
      </c>
      <c r="D40" s="578"/>
      <c r="E40" s="577" t="s">
        <v>262</v>
      </c>
      <c r="F40" s="162">
        <f t="shared" si="1"/>
        <v>6.538084341288003E-2</v>
      </c>
    </row>
    <row r="41" spans="1:11" s="579" customFormat="1" x14ac:dyDescent="0.2">
      <c r="A41" s="577" t="s">
        <v>264</v>
      </c>
      <c r="B41" s="162">
        <f t="shared" si="2"/>
        <v>1.624203821656051</v>
      </c>
      <c r="C41" s="162">
        <f t="shared" si="2"/>
        <v>1.6139444803098775</v>
      </c>
      <c r="D41" s="578"/>
      <c r="E41" s="577" t="s">
        <v>264</v>
      </c>
      <c r="F41" s="162">
        <f t="shared" si="1"/>
        <v>1.6345210853220007</v>
      </c>
    </row>
    <row r="42" spans="1:11" s="579" customFormat="1" x14ac:dyDescent="0.2">
      <c r="A42" s="577" t="s">
        <v>265</v>
      </c>
      <c r="B42" s="162">
        <f t="shared" si="2"/>
        <v>0.12738853503184713</v>
      </c>
      <c r="C42" s="162">
        <f t="shared" si="2"/>
        <v>0.12911555842479017</v>
      </c>
      <c r="D42" s="578"/>
      <c r="E42" s="577" t="s">
        <v>265</v>
      </c>
      <c r="F42" s="162">
        <f t="shared" si="1"/>
        <v>9.8071265119320045E-2</v>
      </c>
    </row>
    <row r="43" spans="1:11" s="579" customFormat="1" x14ac:dyDescent="0.2">
      <c r="A43" s="577" t="s">
        <v>267</v>
      </c>
      <c r="B43" s="162">
        <f t="shared" si="2"/>
        <v>0.92356687898089174</v>
      </c>
      <c r="C43" s="162">
        <f t="shared" si="2"/>
        <v>0.9360877985797289</v>
      </c>
      <c r="D43" s="578"/>
      <c r="E43" s="577" t="s">
        <v>267</v>
      </c>
      <c r="F43" s="162">
        <f t="shared" si="1"/>
        <v>0.88264138607388032</v>
      </c>
    </row>
    <row r="44" spans="1:11" s="579" customFormat="1" x14ac:dyDescent="0.2">
      <c r="A44" s="577" t="s">
        <v>269</v>
      </c>
      <c r="B44" s="162">
        <f t="shared" si="2"/>
        <v>8.3121019108280247</v>
      </c>
      <c r="C44" s="162">
        <f t="shared" si="2"/>
        <v>8.1665590703679793</v>
      </c>
      <c r="D44" s="578"/>
      <c r="E44" s="577" t="s">
        <v>269</v>
      </c>
      <c r="F44" s="162">
        <f t="shared" si="1"/>
        <v>8.1399150049035622</v>
      </c>
    </row>
    <row r="45" spans="1:11" s="579" customFormat="1" ht="15" x14ac:dyDescent="0.25">
      <c r="A45" s="577" t="s">
        <v>271</v>
      </c>
      <c r="B45" s="162">
        <f t="shared" si="2"/>
        <v>0.44585987261146498</v>
      </c>
      <c r="C45" s="162">
        <f t="shared" si="2"/>
        <v>0.48418334409296315</v>
      </c>
      <c r="D45" s="578"/>
      <c r="E45" s="577" t="s">
        <v>271</v>
      </c>
      <c r="F45" s="162">
        <f t="shared" si="1"/>
        <v>0.39228506047728018</v>
      </c>
      <c r="K45" s="580"/>
    </row>
    <row r="46" spans="1:11" s="579" customFormat="1" x14ac:dyDescent="0.2">
      <c r="A46" s="577" t="s">
        <v>273</v>
      </c>
      <c r="B46" s="162">
        <f t="shared" si="2"/>
        <v>14.394904458598726</v>
      </c>
      <c r="C46" s="162">
        <f t="shared" si="2"/>
        <v>14.460942543576502</v>
      </c>
      <c r="D46" s="578"/>
      <c r="E46" s="577" t="s">
        <v>273</v>
      </c>
      <c r="F46" s="162">
        <f t="shared" si="1"/>
        <v>14.841451454723767</v>
      </c>
    </row>
    <row r="47" spans="1:11" s="579" customFormat="1" x14ac:dyDescent="0.2">
      <c r="A47" s="577" t="s">
        <v>275</v>
      </c>
      <c r="B47" s="162">
        <f t="shared" si="2"/>
        <v>0.85987261146496818</v>
      </c>
      <c r="C47" s="162">
        <f t="shared" si="2"/>
        <v>0.83925112976113625</v>
      </c>
      <c r="D47" s="578"/>
      <c r="E47" s="577" t="s">
        <v>275</v>
      </c>
      <c r="F47" s="162">
        <f t="shared" si="1"/>
        <v>0.9480222294867604</v>
      </c>
    </row>
    <row r="48" spans="1:11" s="579" customFormat="1" x14ac:dyDescent="0.2">
      <c r="A48" s="577" t="s">
        <v>277</v>
      </c>
      <c r="B48" s="162">
        <f t="shared" si="2"/>
        <v>0.54140127388535031</v>
      </c>
      <c r="C48" s="162">
        <f t="shared" si="2"/>
        <v>0.58102001291155581</v>
      </c>
      <c r="D48" s="578"/>
      <c r="E48" s="577" t="s">
        <v>277</v>
      </c>
      <c r="F48" s="162">
        <f t="shared" si="1"/>
        <v>0.55573716900948023</v>
      </c>
    </row>
    <row r="49" spans="1:19" s="579" customFormat="1" x14ac:dyDescent="0.2">
      <c r="A49" s="577" t="s">
        <v>279</v>
      </c>
      <c r="B49" s="162">
        <f t="shared" si="2"/>
        <v>2.0700636942675157</v>
      </c>
      <c r="C49" s="162">
        <f t="shared" si="2"/>
        <v>2.0335700451904453</v>
      </c>
      <c r="D49" s="578"/>
      <c r="E49" s="577" t="s">
        <v>279</v>
      </c>
      <c r="F49" s="162">
        <f t="shared" si="1"/>
        <v>1.9941157240928407</v>
      </c>
    </row>
    <row r="50" spans="1:19" s="579" customFormat="1" x14ac:dyDescent="0.2">
      <c r="A50" s="577" t="s">
        <v>281</v>
      </c>
      <c r="B50" s="162">
        <f t="shared" ref="B50:C55" si="3">+B23/B$28*100</f>
        <v>0.31847133757961787</v>
      </c>
      <c r="C50" s="162">
        <f t="shared" si="3"/>
        <v>0.35506778566817304</v>
      </c>
      <c r="D50" s="578"/>
      <c r="E50" s="577" t="s">
        <v>281</v>
      </c>
      <c r="F50" s="162">
        <f t="shared" si="1"/>
        <v>0.35959463877084014</v>
      </c>
    </row>
    <row r="51" spans="1:19" s="579" customFormat="1" x14ac:dyDescent="0.2">
      <c r="A51" s="577" t="s">
        <v>282</v>
      </c>
      <c r="B51" s="162">
        <f t="shared" si="3"/>
        <v>0.47770700636942676</v>
      </c>
      <c r="C51" s="162">
        <f t="shared" si="3"/>
        <v>0.61329890251775343</v>
      </c>
      <c r="D51" s="578"/>
      <c r="E51" s="577" t="s">
        <v>282</v>
      </c>
      <c r="F51" s="162">
        <f t="shared" si="1"/>
        <v>0.55573716900948023</v>
      </c>
    </row>
    <row r="52" spans="1:19" s="579" customFormat="1" x14ac:dyDescent="0.2">
      <c r="A52" s="577" t="s">
        <v>283</v>
      </c>
      <c r="B52" s="162">
        <f t="shared" si="3"/>
        <v>1.9426751592356688</v>
      </c>
      <c r="C52" s="162">
        <f t="shared" si="3"/>
        <v>1.9044544867656554</v>
      </c>
      <c r="D52" s="578"/>
      <c r="E52" s="577" t="s">
        <v>283</v>
      </c>
      <c r="F52" s="162">
        <f t="shared" si="1"/>
        <v>1.9287348806799609</v>
      </c>
    </row>
    <row r="53" spans="1:19" s="579" customFormat="1" x14ac:dyDescent="0.2">
      <c r="A53" s="577" t="s">
        <v>284</v>
      </c>
      <c r="B53" s="162">
        <f t="shared" si="3"/>
        <v>8.0254777070063685</v>
      </c>
      <c r="C53" s="162">
        <f t="shared" si="3"/>
        <v>7.9083279535183983</v>
      </c>
      <c r="D53" s="578"/>
      <c r="E53" s="577" t="s">
        <v>284</v>
      </c>
      <c r="F53" s="162">
        <f t="shared" si="1"/>
        <v>7.9110820529584833</v>
      </c>
    </row>
    <row r="54" spans="1:19" s="579" customFormat="1" x14ac:dyDescent="0.2">
      <c r="A54" s="577" t="s">
        <v>286</v>
      </c>
      <c r="B54" s="162">
        <f t="shared" si="3"/>
        <v>3.7579617834394905</v>
      </c>
      <c r="C54" s="162">
        <f t="shared" si="3"/>
        <v>4.0994189799870888</v>
      </c>
      <c r="D54" s="578"/>
      <c r="E54" s="577" t="s">
        <v>286</v>
      </c>
      <c r="F54" s="162">
        <f t="shared" si="1"/>
        <v>4.2824452435436413</v>
      </c>
    </row>
    <row r="55" spans="1:19" s="155" customFormat="1" x14ac:dyDescent="0.2">
      <c r="A55" s="153" t="s">
        <v>68</v>
      </c>
      <c r="B55" s="168">
        <f t="shared" si="3"/>
        <v>100</v>
      </c>
      <c r="C55" s="168">
        <f t="shared" si="3"/>
        <v>100</v>
      </c>
      <c r="E55" s="153" t="s">
        <v>68</v>
      </c>
      <c r="F55" s="168">
        <f t="shared" si="1"/>
        <v>100</v>
      </c>
    </row>
    <row r="56" spans="1:19" x14ac:dyDescent="0.2">
      <c r="D56" s="155"/>
    </row>
    <row r="57" spans="1:19" ht="25.5" x14ac:dyDescent="0.2">
      <c r="B57" s="155">
        <f>+B3</f>
        <v>2023</v>
      </c>
      <c r="C57" s="155">
        <f>+C3</f>
        <v>2024</v>
      </c>
      <c r="D57" s="155"/>
      <c r="E57" s="155"/>
      <c r="F57" s="155">
        <f>+C57</f>
        <v>2024</v>
      </c>
      <c r="G57" s="155">
        <f>+F3</f>
        <v>2025</v>
      </c>
      <c r="J57" s="155">
        <f>+B3</f>
        <v>2023</v>
      </c>
      <c r="K57" s="155">
        <f>+C3</f>
        <v>2024</v>
      </c>
      <c r="L57" s="155"/>
      <c r="N57" s="155">
        <f>+K57</f>
        <v>2024</v>
      </c>
      <c r="O57" s="155">
        <f>+F3</f>
        <v>2025</v>
      </c>
      <c r="R57" s="152" t="s">
        <v>170</v>
      </c>
      <c r="S57" s="152" t="s">
        <v>176</v>
      </c>
    </row>
    <row r="58" spans="1:19" x14ac:dyDescent="0.2">
      <c r="A58" s="159" t="s">
        <v>20</v>
      </c>
      <c r="B58" s="164">
        <f>+B4</f>
        <v>1065</v>
      </c>
      <c r="C58" s="164">
        <f>+C4</f>
        <v>1053</v>
      </c>
      <c r="D58" s="164"/>
      <c r="E58" s="156" t="str">
        <f>+A58</f>
        <v>Alimentare</v>
      </c>
      <c r="F58" s="164">
        <f t="shared" ref="F58:F67" si="4">+C58</f>
        <v>1053</v>
      </c>
      <c r="G58" s="164">
        <f>+F4</f>
        <v>1035</v>
      </c>
      <c r="I58" s="156" t="str">
        <f t="shared" ref="I58:I66" si="5">+A58</f>
        <v>Alimentare</v>
      </c>
      <c r="J58" s="165">
        <f t="shared" ref="J58:K67" si="6">+B58/B$67*100</f>
        <v>33.917197452229296</v>
      </c>
      <c r="K58" s="165">
        <f t="shared" si="6"/>
        <v>33.989670755326017</v>
      </c>
      <c r="L58" s="165"/>
      <c r="M58" s="156" t="str">
        <f t="shared" ref="M58:M66" si="7">+E58</f>
        <v>Alimentare</v>
      </c>
      <c r="N58" s="165">
        <f t="shared" ref="N58:O67" si="8">+F58/F$67*100</f>
        <v>33.989670755326017</v>
      </c>
      <c r="O58" s="165">
        <f t="shared" si="8"/>
        <v>33.834586466165412</v>
      </c>
      <c r="Q58" s="159" t="s">
        <v>232</v>
      </c>
      <c r="R58" s="167">
        <f t="shared" ref="R58:R67" si="9">+C58/B58-1</f>
        <v>-1.1267605633802802E-2</v>
      </c>
      <c r="S58" s="167">
        <f>+G58/F58-1</f>
        <v>-1.7094017094017144E-2</v>
      </c>
    </row>
    <row r="59" spans="1:19" x14ac:dyDescent="0.2">
      <c r="A59" s="159" t="s">
        <v>288</v>
      </c>
      <c r="B59" s="164">
        <f>+B8</f>
        <v>161</v>
      </c>
      <c r="C59" s="164">
        <f>+C8</f>
        <v>163</v>
      </c>
      <c r="D59" s="164"/>
      <c r="E59" s="156" t="str">
        <f t="shared" ref="E59:E67" si="10">+A59</f>
        <v>Abbigliamento</v>
      </c>
      <c r="F59" s="164">
        <f t="shared" si="4"/>
        <v>163</v>
      </c>
      <c r="G59" s="164">
        <f>+F8</f>
        <v>160</v>
      </c>
      <c r="I59" s="156" t="str">
        <f t="shared" si="5"/>
        <v>Abbigliamento</v>
      </c>
      <c r="J59" s="165">
        <f t="shared" si="6"/>
        <v>5.1273885350318471</v>
      </c>
      <c r="K59" s="165">
        <f t="shared" si="6"/>
        <v>5.2614590058101998</v>
      </c>
      <c r="L59" s="165"/>
      <c r="M59" s="156" t="str">
        <f t="shared" si="7"/>
        <v>Abbigliamento</v>
      </c>
      <c r="N59" s="165">
        <f t="shared" si="8"/>
        <v>5.2614590058101998</v>
      </c>
      <c r="O59" s="165">
        <f t="shared" si="8"/>
        <v>5.2304674730304024</v>
      </c>
      <c r="Q59" s="159" t="s">
        <v>233</v>
      </c>
      <c r="R59" s="167">
        <f t="shared" si="9"/>
        <v>1.2422360248447228E-2</v>
      </c>
      <c r="S59" s="167">
        <f t="shared" ref="S59:S67" si="11">+G59/F59-1</f>
        <v>-1.8404907975460127E-2</v>
      </c>
    </row>
    <row r="60" spans="1:19" x14ac:dyDescent="0.2">
      <c r="A60" s="159" t="s">
        <v>22</v>
      </c>
      <c r="B60" s="164">
        <f>+B10</f>
        <v>264</v>
      </c>
      <c r="C60" s="164">
        <f>+C10</f>
        <v>254</v>
      </c>
      <c r="D60" s="164"/>
      <c r="E60" s="156" t="str">
        <f t="shared" si="10"/>
        <v>Legno</v>
      </c>
      <c r="F60" s="164">
        <f t="shared" si="4"/>
        <v>254</v>
      </c>
      <c r="G60" s="164">
        <f>+F10</f>
        <v>245</v>
      </c>
      <c r="I60" s="156" t="str">
        <f t="shared" si="5"/>
        <v>Legno</v>
      </c>
      <c r="J60" s="165">
        <f t="shared" si="6"/>
        <v>8.4076433121019107</v>
      </c>
      <c r="K60" s="165">
        <f t="shared" si="6"/>
        <v>8.1988379599741776</v>
      </c>
      <c r="L60" s="165"/>
      <c r="M60" s="156" t="str">
        <f t="shared" si="7"/>
        <v>Legno</v>
      </c>
      <c r="N60" s="165">
        <f t="shared" si="8"/>
        <v>8.1988379599741776</v>
      </c>
      <c r="O60" s="165">
        <f t="shared" si="8"/>
        <v>8.0091533180778036</v>
      </c>
      <c r="Q60" s="159" t="s">
        <v>99</v>
      </c>
      <c r="R60" s="167">
        <f t="shared" si="9"/>
        <v>-3.7878787878787845E-2</v>
      </c>
      <c r="S60" s="167">
        <f t="shared" si="11"/>
        <v>-3.543307086614178E-2</v>
      </c>
    </row>
    <row r="61" spans="1:19" x14ac:dyDescent="0.2">
      <c r="A61" s="159" t="s">
        <v>289</v>
      </c>
      <c r="B61" s="164">
        <f>+B12</f>
        <v>135</v>
      </c>
      <c r="C61" s="164">
        <f>+C12</f>
        <v>129</v>
      </c>
      <c r="D61" s="164"/>
      <c r="E61" s="156" t="str">
        <f t="shared" si="10"/>
        <v>Editoria</v>
      </c>
      <c r="F61" s="164">
        <f t="shared" si="4"/>
        <v>129</v>
      </c>
      <c r="G61" s="164">
        <f>+F12</f>
        <v>128</v>
      </c>
      <c r="I61" s="156" t="str">
        <f t="shared" si="5"/>
        <v>Editoria</v>
      </c>
      <c r="J61" s="165">
        <f t="shared" si="6"/>
        <v>4.2993630573248405</v>
      </c>
      <c r="K61" s="165">
        <f t="shared" si="6"/>
        <v>4.1639767591994836</v>
      </c>
      <c r="L61" s="165"/>
      <c r="M61" s="156" t="str">
        <f t="shared" si="7"/>
        <v>Editoria</v>
      </c>
      <c r="N61" s="165">
        <f t="shared" si="8"/>
        <v>4.1639767591994836</v>
      </c>
      <c r="O61" s="165">
        <f t="shared" si="8"/>
        <v>4.1843739784243219</v>
      </c>
      <c r="Q61" s="159" t="s">
        <v>234</v>
      </c>
      <c r="R61" s="167">
        <f t="shared" si="9"/>
        <v>-4.4444444444444398E-2</v>
      </c>
      <c r="S61" s="167">
        <f t="shared" si="11"/>
        <v>-7.7519379844961378E-3</v>
      </c>
    </row>
    <row r="62" spans="1:19" x14ac:dyDescent="0.2">
      <c r="A62" s="159" t="s">
        <v>290</v>
      </c>
      <c r="B62" s="164">
        <f>+B17</f>
        <v>261</v>
      </c>
      <c r="C62" s="164">
        <f>+C17</f>
        <v>253</v>
      </c>
      <c r="D62" s="164"/>
      <c r="E62" s="156" t="str">
        <f t="shared" si="10"/>
        <v>Lavorazione minerali</v>
      </c>
      <c r="F62" s="164">
        <f t="shared" si="4"/>
        <v>253</v>
      </c>
      <c r="G62" s="164">
        <f>+F17</f>
        <v>249</v>
      </c>
      <c r="I62" s="156" t="str">
        <f t="shared" si="5"/>
        <v>Lavorazione minerali</v>
      </c>
      <c r="J62" s="165">
        <f t="shared" si="6"/>
        <v>8.3121019108280247</v>
      </c>
      <c r="K62" s="165">
        <f t="shared" si="6"/>
        <v>8.1665590703679793</v>
      </c>
      <c r="L62" s="165"/>
      <c r="M62" s="156" t="str">
        <f t="shared" si="7"/>
        <v>Lavorazione minerali</v>
      </c>
      <c r="N62" s="165">
        <f t="shared" si="8"/>
        <v>8.1665590703679793</v>
      </c>
      <c r="O62" s="165">
        <f t="shared" si="8"/>
        <v>8.1399150049035622</v>
      </c>
      <c r="Q62" s="159" t="s">
        <v>235</v>
      </c>
      <c r="R62" s="167">
        <f t="shared" si="9"/>
        <v>-3.0651340996168619E-2</v>
      </c>
      <c r="S62" s="167">
        <f t="shared" si="11"/>
        <v>-1.5810276679841917E-2</v>
      </c>
    </row>
    <row r="63" spans="1:19" x14ac:dyDescent="0.2">
      <c r="A63" s="159" t="s">
        <v>291</v>
      </c>
      <c r="B63" s="164">
        <f>+B19</f>
        <v>452</v>
      </c>
      <c r="C63" s="164">
        <f>+C19</f>
        <v>448</v>
      </c>
      <c r="D63" s="164"/>
      <c r="E63" s="156" t="str">
        <f t="shared" si="10"/>
        <v>Prodotti in metallo</v>
      </c>
      <c r="F63" s="164">
        <f t="shared" si="4"/>
        <v>448</v>
      </c>
      <c r="G63" s="164">
        <f>+F19</f>
        <v>454</v>
      </c>
      <c r="I63" s="156" t="str">
        <f t="shared" si="5"/>
        <v>Prodotti in metallo</v>
      </c>
      <c r="J63" s="165">
        <f t="shared" si="6"/>
        <v>14.394904458598726</v>
      </c>
      <c r="K63" s="165">
        <f t="shared" si="6"/>
        <v>14.460942543576502</v>
      </c>
      <c r="L63" s="165"/>
      <c r="M63" s="156" t="str">
        <f t="shared" si="7"/>
        <v>Prodotti in metallo</v>
      </c>
      <c r="N63" s="165">
        <f t="shared" si="8"/>
        <v>14.460942543576502</v>
      </c>
      <c r="O63" s="165">
        <f t="shared" si="8"/>
        <v>14.841451454723767</v>
      </c>
      <c r="Q63" s="159" t="s">
        <v>236</v>
      </c>
      <c r="R63" s="167">
        <f t="shared" si="9"/>
        <v>-8.8495575221239076E-3</v>
      </c>
      <c r="S63" s="167">
        <f t="shared" si="11"/>
        <v>1.3392857142857206E-2</v>
      </c>
    </row>
    <row r="64" spans="1:19" x14ac:dyDescent="0.2">
      <c r="A64" s="159" t="s">
        <v>292</v>
      </c>
      <c r="B64" s="164">
        <f>+B26</f>
        <v>252</v>
      </c>
      <c r="C64" s="164">
        <f>+C26</f>
        <v>245</v>
      </c>
      <c r="D64" s="164"/>
      <c r="E64" s="156" t="str">
        <f t="shared" si="10"/>
        <v>Altre industrie manif.</v>
      </c>
      <c r="F64" s="164">
        <f t="shared" si="4"/>
        <v>245</v>
      </c>
      <c r="G64" s="164">
        <f>+F26</f>
        <v>242</v>
      </c>
      <c r="I64" s="156" t="str">
        <f t="shared" si="5"/>
        <v>Altre industrie manif.</v>
      </c>
      <c r="J64" s="165">
        <f t="shared" si="6"/>
        <v>8.0254777070063685</v>
      </c>
      <c r="K64" s="165">
        <f t="shared" si="6"/>
        <v>7.9083279535183983</v>
      </c>
      <c r="L64" s="165"/>
      <c r="M64" s="156" t="str">
        <f t="shared" si="7"/>
        <v>Altre industrie manif.</v>
      </c>
      <c r="N64" s="165">
        <f t="shared" si="8"/>
        <v>7.9083279535183983</v>
      </c>
      <c r="O64" s="165">
        <f t="shared" si="8"/>
        <v>7.9110820529584833</v>
      </c>
      <c r="Q64" s="159" t="s">
        <v>237</v>
      </c>
      <c r="R64" s="167">
        <f t="shared" si="9"/>
        <v>-2.777777777777779E-2</v>
      </c>
      <c r="S64" s="167">
        <f t="shared" si="11"/>
        <v>-1.2244897959183709E-2</v>
      </c>
    </row>
    <row r="65" spans="1:19" x14ac:dyDescent="0.2">
      <c r="A65" s="156" t="s">
        <v>293</v>
      </c>
      <c r="B65" s="164">
        <f>+B27</f>
        <v>118</v>
      </c>
      <c r="C65" s="164">
        <f>+C27</f>
        <v>127</v>
      </c>
      <c r="D65" s="164"/>
      <c r="E65" s="156" t="str">
        <f t="shared" si="10"/>
        <v>Macchinari industriali</v>
      </c>
      <c r="F65" s="164">
        <f t="shared" si="4"/>
        <v>127</v>
      </c>
      <c r="G65" s="164">
        <f>+F27</f>
        <v>131</v>
      </c>
      <c r="I65" s="156" t="str">
        <f t="shared" si="5"/>
        <v>Macchinari industriali</v>
      </c>
      <c r="J65" s="165">
        <f t="shared" si="6"/>
        <v>3.7579617834394905</v>
      </c>
      <c r="K65" s="165">
        <f t="shared" si="6"/>
        <v>4.0994189799870888</v>
      </c>
      <c r="L65" s="165"/>
      <c r="M65" s="156" t="str">
        <f t="shared" si="7"/>
        <v>Macchinari industriali</v>
      </c>
      <c r="N65" s="165">
        <f t="shared" si="8"/>
        <v>4.0994189799870888</v>
      </c>
      <c r="O65" s="165">
        <f t="shared" si="8"/>
        <v>4.2824452435436413</v>
      </c>
      <c r="Q65" s="156" t="s">
        <v>238</v>
      </c>
      <c r="R65" s="167">
        <f t="shared" si="9"/>
        <v>7.6271186440677985E-2</v>
      </c>
      <c r="S65" s="167">
        <f t="shared" si="11"/>
        <v>3.1496062992125928E-2</v>
      </c>
    </row>
    <row r="66" spans="1:19" x14ac:dyDescent="0.2">
      <c r="A66" s="159" t="s">
        <v>239</v>
      </c>
      <c r="B66" s="164">
        <f>+B67-SUM(B58:B65)</f>
        <v>432</v>
      </c>
      <c r="C66" s="164">
        <f>+C67-SUM(C58:C65)</f>
        <v>426</v>
      </c>
      <c r="D66" s="164"/>
      <c r="E66" s="156" t="str">
        <f t="shared" si="10"/>
        <v>Altri servizi</v>
      </c>
      <c r="F66" s="164">
        <f t="shared" si="4"/>
        <v>426</v>
      </c>
      <c r="G66" s="164">
        <f>+F67-SUM(F58:F65)</f>
        <v>426</v>
      </c>
      <c r="I66" s="156" t="str">
        <f t="shared" si="5"/>
        <v>Altri servizi</v>
      </c>
      <c r="J66" s="165">
        <f t="shared" si="6"/>
        <v>13.757961783439491</v>
      </c>
      <c r="K66" s="165">
        <f t="shared" si="6"/>
        <v>13.750806972240154</v>
      </c>
      <c r="L66" s="165"/>
      <c r="M66" s="156" t="str">
        <f t="shared" si="7"/>
        <v>Altri servizi</v>
      </c>
      <c r="N66" s="165">
        <f t="shared" si="8"/>
        <v>13.750806972240154</v>
      </c>
      <c r="O66" s="165">
        <f t="shared" si="8"/>
        <v>13.926119646943446</v>
      </c>
      <c r="Q66" s="159" t="s">
        <v>239</v>
      </c>
      <c r="R66" s="167">
        <f t="shared" si="9"/>
        <v>-1.388888888888884E-2</v>
      </c>
      <c r="S66" s="167">
        <f t="shared" si="11"/>
        <v>0</v>
      </c>
    </row>
    <row r="67" spans="1:19" x14ac:dyDescent="0.2">
      <c r="A67" s="157" t="s">
        <v>35</v>
      </c>
      <c r="B67" s="164">
        <f>+B28</f>
        <v>3140</v>
      </c>
      <c r="C67" s="164">
        <f>+C28</f>
        <v>3098</v>
      </c>
      <c r="D67" s="164"/>
      <c r="E67" s="156" t="str">
        <f t="shared" si="10"/>
        <v>TOTALE</v>
      </c>
      <c r="F67" s="164">
        <f t="shared" si="4"/>
        <v>3098</v>
      </c>
      <c r="G67" s="164">
        <f>+F28</f>
        <v>3059</v>
      </c>
      <c r="J67" s="165">
        <f t="shared" si="6"/>
        <v>100</v>
      </c>
      <c r="K67" s="165">
        <f t="shared" si="6"/>
        <v>100</v>
      </c>
      <c r="L67" s="165"/>
      <c r="N67" s="165">
        <f t="shared" si="8"/>
        <v>100</v>
      </c>
      <c r="O67" s="165">
        <f t="shared" si="8"/>
        <v>100</v>
      </c>
      <c r="Q67" s="157" t="s">
        <v>35</v>
      </c>
      <c r="R67" s="167">
        <f t="shared" si="9"/>
        <v>-1.3375796178343946E-2</v>
      </c>
      <c r="S67" s="167">
        <f t="shared" si="11"/>
        <v>-1.2588766946417085E-2</v>
      </c>
    </row>
    <row r="68" spans="1:19" x14ac:dyDescent="0.2">
      <c r="A68" s="157"/>
      <c r="B68" s="164"/>
      <c r="C68" s="164"/>
      <c r="D68" s="164"/>
      <c r="F68" s="164"/>
      <c r="G68" s="164"/>
      <c r="J68" s="165"/>
      <c r="K68" s="165"/>
      <c r="L68" s="165"/>
      <c r="N68" s="165"/>
      <c r="O68" s="165"/>
      <c r="Q68" s="157"/>
      <c r="R68" s="167"/>
      <c r="S68" s="167"/>
    </row>
    <row r="69" spans="1:19" x14ac:dyDescent="0.2">
      <c r="A69" s="157"/>
      <c r="B69" s="164"/>
      <c r="C69" s="164"/>
      <c r="D69" s="164"/>
      <c r="F69" s="164"/>
      <c r="G69" s="164"/>
      <c r="J69" s="165"/>
      <c r="K69" s="165"/>
      <c r="L69" s="165"/>
      <c r="N69" s="165"/>
      <c r="O69" s="165"/>
      <c r="Q69" s="157"/>
      <c r="R69" s="167"/>
      <c r="S69" s="167"/>
    </row>
    <row r="70" spans="1:19" ht="15" x14ac:dyDescent="0.2">
      <c r="A70" s="486" t="s">
        <v>240</v>
      </c>
      <c r="B70" s="487"/>
      <c r="C70" s="487"/>
      <c r="D70" s="487"/>
      <c r="E70" s="487"/>
    </row>
    <row r="92" spans="1:5" ht="15" x14ac:dyDescent="0.2">
      <c r="A92" s="486" t="s">
        <v>241</v>
      </c>
      <c r="B92" s="487"/>
      <c r="C92" s="487"/>
      <c r="D92" s="487"/>
      <c r="E92" s="487"/>
    </row>
    <row r="114" spans="1:1" x14ac:dyDescent="0.2">
      <c r="A114" s="155" t="s">
        <v>242</v>
      </c>
    </row>
    <row r="136" spans="1:5" ht="15" x14ac:dyDescent="0.2">
      <c r="A136" s="486" t="s">
        <v>243</v>
      </c>
      <c r="B136" s="487"/>
      <c r="C136" s="487"/>
      <c r="D136" s="487"/>
      <c r="E136" s="487"/>
    </row>
    <row r="158" spans="1:5" ht="15" x14ac:dyDescent="0.2">
      <c r="A158" s="486" t="s">
        <v>244</v>
      </c>
      <c r="B158" s="487"/>
      <c r="C158" s="487"/>
      <c r="D158" s="487"/>
      <c r="E158" s="487"/>
    </row>
    <row r="180" spans="1:1" x14ac:dyDescent="0.2">
      <c r="A180" s="155" t="s">
        <v>245</v>
      </c>
    </row>
  </sheetData>
  <mergeCells count="4">
    <mergeCell ref="A70:E70"/>
    <mergeCell ref="A92:E92"/>
    <mergeCell ref="A136:E136"/>
    <mergeCell ref="A158:E158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BF795-5E81-4481-9AAF-67D08A2CFE24}">
  <sheetPr>
    <tabColor theme="9"/>
  </sheetPr>
  <dimension ref="A1:G58"/>
  <sheetViews>
    <sheetView topLeftCell="A33" workbookViewId="0">
      <selection activeCell="K30" sqref="K30"/>
    </sheetView>
  </sheetViews>
  <sheetFormatPr defaultColWidth="36.5703125" defaultRowHeight="13.5" x14ac:dyDescent="0.25"/>
  <cols>
    <col min="1" max="1" width="12.7109375" style="169" bestFit="1" customWidth="1"/>
    <col min="2" max="2" width="8.5703125" style="169" bestFit="1" customWidth="1"/>
    <col min="3" max="3" width="8.85546875" style="169" bestFit="1" customWidth="1"/>
    <col min="4" max="4" width="8" style="169" bestFit="1" customWidth="1"/>
    <col min="5" max="5" width="7.5703125" style="169" customWidth="1"/>
    <col min="6" max="6" width="12.42578125" style="169" bestFit="1" customWidth="1"/>
    <col min="7" max="7" width="8.28515625" style="169" bestFit="1" customWidth="1"/>
    <col min="8" max="8" width="7.42578125" style="169" bestFit="1" customWidth="1"/>
    <col min="9" max="9" width="7.7109375" style="169" bestFit="1" customWidth="1"/>
    <col min="10" max="16384" width="36.5703125" style="169"/>
  </cols>
  <sheetData>
    <row r="1" spans="1:4" x14ac:dyDescent="0.25">
      <c r="A1" s="169">
        <v>2023</v>
      </c>
    </row>
    <row r="2" spans="1:4" x14ac:dyDescent="0.25">
      <c r="A2" s="169" t="s">
        <v>158</v>
      </c>
    </row>
    <row r="3" spans="1:4" x14ac:dyDescent="0.25">
      <c r="A3" s="170"/>
      <c r="B3" s="171" t="s">
        <v>294</v>
      </c>
      <c r="C3" s="171" t="s">
        <v>295</v>
      </c>
      <c r="D3" s="172" t="s">
        <v>296</v>
      </c>
    </row>
    <row r="4" spans="1:4" x14ac:dyDescent="0.25">
      <c r="A4" s="173" t="s">
        <v>168</v>
      </c>
      <c r="B4" s="174">
        <v>11058</v>
      </c>
      <c r="C4" s="174">
        <v>4925</v>
      </c>
      <c r="D4" s="175">
        <v>4734</v>
      </c>
    </row>
    <row r="5" spans="1:4" x14ac:dyDescent="0.25">
      <c r="A5" s="176" t="s">
        <v>4</v>
      </c>
      <c r="B5" s="177">
        <v>38770</v>
      </c>
      <c r="C5" s="177">
        <v>17304</v>
      </c>
      <c r="D5" s="178">
        <v>14061</v>
      </c>
    </row>
    <row r="6" spans="1:4" x14ac:dyDescent="0.25">
      <c r="A6" s="179" t="s">
        <v>5</v>
      </c>
      <c r="B6" s="180">
        <v>420706</v>
      </c>
      <c r="C6" s="181">
        <v>173802</v>
      </c>
      <c r="D6" s="182">
        <v>133962</v>
      </c>
    </row>
    <row r="7" spans="1:4" x14ac:dyDescent="0.25">
      <c r="A7" s="183" t="s">
        <v>166</v>
      </c>
      <c r="B7" s="180">
        <v>1158923</v>
      </c>
      <c r="C7" s="181">
        <v>449921</v>
      </c>
      <c r="D7" s="182">
        <v>586584</v>
      </c>
    </row>
    <row r="9" spans="1:4" x14ac:dyDescent="0.25">
      <c r="A9" s="169">
        <v>2024</v>
      </c>
    </row>
    <row r="10" spans="1:4" x14ac:dyDescent="0.25">
      <c r="A10" s="169" t="s">
        <v>158</v>
      </c>
    </row>
    <row r="11" spans="1:4" x14ac:dyDescent="0.25">
      <c r="A11" s="170"/>
      <c r="B11" s="171" t="s">
        <v>294</v>
      </c>
      <c r="C11" s="171" t="s">
        <v>295</v>
      </c>
      <c r="D11" s="172" t="s">
        <v>296</v>
      </c>
    </row>
    <row r="12" spans="1:4" x14ac:dyDescent="0.25">
      <c r="A12" s="173" t="s">
        <v>168</v>
      </c>
      <c r="B12" s="174">
        <v>10995</v>
      </c>
      <c r="C12" s="174">
        <v>4614</v>
      </c>
      <c r="D12" s="175">
        <v>4684</v>
      </c>
    </row>
    <row r="13" spans="1:4" x14ac:dyDescent="0.25">
      <c r="A13" s="176" t="s">
        <v>4</v>
      </c>
      <c r="B13" s="177">
        <v>37961</v>
      </c>
      <c r="C13" s="177">
        <v>16204</v>
      </c>
      <c r="D13" s="178">
        <v>13647</v>
      </c>
    </row>
    <row r="14" spans="1:4" x14ac:dyDescent="0.25">
      <c r="A14" s="179" t="s">
        <v>5</v>
      </c>
      <c r="B14" s="180">
        <v>414514</v>
      </c>
      <c r="C14" s="181">
        <v>164551</v>
      </c>
      <c r="D14" s="182">
        <v>133094</v>
      </c>
    </row>
    <row r="15" spans="1:4" x14ac:dyDescent="0.25">
      <c r="A15" s="183" t="s">
        <v>166</v>
      </c>
      <c r="B15" s="180">
        <v>1147857</v>
      </c>
      <c r="C15" s="181">
        <v>437088</v>
      </c>
      <c r="D15" s="182">
        <v>594716</v>
      </c>
    </row>
    <row r="17" spans="1:4" x14ac:dyDescent="0.25">
      <c r="A17" s="169">
        <v>2025</v>
      </c>
    </row>
    <row r="18" spans="1:4" x14ac:dyDescent="0.25">
      <c r="A18" s="169" t="s">
        <v>158</v>
      </c>
    </row>
    <row r="19" spans="1:4" x14ac:dyDescent="0.25">
      <c r="A19" s="170"/>
      <c r="B19" s="171" t="s">
        <v>294</v>
      </c>
      <c r="C19" s="171" t="s">
        <v>295</v>
      </c>
      <c r="D19" s="172" t="s">
        <v>296</v>
      </c>
    </row>
    <row r="20" spans="1:4" x14ac:dyDescent="0.25">
      <c r="A20" s="173" t="s">
        <v>168</v>
      </c>
      <c r="B20" s="174">
        <v>11032</v>
      </c>
      <c r="C20" s="174">
        <v>4361</v>
      </c>
      <c r="D20" s="175">
        <v>4642</v>
      </c>
    </row>
    <row r="21" spans="1:4" x14ac:dyDescent="0.25">
      <c r="A21" s="176" t="s">
        <v>4</v>
      </c>
      <c r="B21" s="177">
        <v>37431</v>
      </c>
      <c r="C21" s="177">
        <v>15243</v>
      </c>
      <c r="D21" s="178">
        <v>13042</v>
      </c>
    </row>
    <row r="22" spans="1:4" x14ac:dyDescent="0.25">
      <c r="A22" s="179" t="s">
        <v>5</v>
      </c>
      <c r="B22" s="180">
        <v>414153</v>
      </c>
      <c r="C22" s="181">
        <v>157393</v>
      </c>
      <c r="D22" s="182">
        <v>134490</v>
      </c>
    </row>
    <row r="23" spans="1:4" x14ac:dyDescent="0.25">
      <c r="A23" s="183" t="s">
        <v>166</v>
      </c>
      <c r="B23" s="180">
        <v>1144108</v>
      </c>
      <c r="C23" s="181">
        <v>427253</v>
      </c>
      <c r="D23" s="182">
        <v>599537</v>
      </c>
    </row>
    <row r="27" spans="1:4" x14ac:dyDescent="0.25">
      <c r="B27" s="169" t="s">
        <v>294</v>
      </c>
      <c r="C27" s="169" t="s">
        <v>295</v>
      </c>
      <c r="D27" s="169" t="s">
        <v>296</v>
      </c>
    </row>
    <row r="28" spans="1:4" x14ac:dyDescent="0.25">
      <c r="A28" s="169" t="s">
        <v>168</v>
      </c>
      <c r="B28" s="184">
        <f>+(B12/B4-1)*100</f>
        <v>-0.56972327726533267</v>
      </c>
      <c r="C28" s="184">
        <f t="shared" ref="C28:D28" si="0">+(C12/C4-1)*100</f>
        <v>-6.3147208121827392</v>
      </c>
      <c r="D28" s="184">
        <f t="shared" si="0"/>
        <v>-1.0561892691170249</v>
      </c>
    </row>
    <row r="29" spans="1:4" x14ac:dyDescent="0.25">
      <c r="A29" s="169" t="s">
        <v>4</v>
      </c>
      <c r="B29" s="184">
        <f t="shared" ref="B29:D31" si="1">+(B13/B5-1)*100</f>
        <v>-2.0866649471240617</v>
      </c>
      <c r="C29" s="184">
        <f t="shared" si="1"/>
        <v>-6.3569116967175265</v>
      </c>
      <c r="D29" s="184">
        <f t="shared" si="1"/>
        <v>-2.9443140601664197</v>
      </c>
    </row>
    <row r="30" spans="1:4" x14ac:dyDescent="0.25">
      <c r="A30" s="169" t="s">
        <v>5</v>
      </c>
      <c r="B30" s="184">
        <f t="shared" si="1"/>
        <v>-1.4718116689564686</v>
      </c>
      <c r="C30" s="184">
        <f t="shared" si="1"/>
        <v>-5.3227235589924149</v>
      </c>
      <c r="D30" s="184">
        <f t="shared" si="1"/>
        <v>-0.64794493960973476</v>
      </c>
    </row>
    <row r="31" spans="1:4" x14ac:dyDescent="0.25">
      <c r="A31" s="169" t="s">
        <v>166</v>
      </c>
      <c r="B31" s="184">
        <f t="shared" si="1"/>
        <v>-0.95485204797902679</v>
      </c>
      <c r="C31" s="184">
        <f t="shared" si="1"/>
        <v>-2.8522785111163906</v>
      </c>
      <c r="D31" s="184">
        <f t="shared" si="1"/>
        <v>1.3863317103773642</v>
      </c>
    </row>
    <row r="32" spans="1:4" x14ac:dyDescent="0.25">
      <c r="B32" s="185"/>
      <c r="C32" s="185"/>
      <c r="D32" s="185"/>
    </row>
    <row r="33" spans="1:7" ht="15" x14ac:dyDescent="0.25">
      <c r="A33" s="153" t="s">
        <v>297</v>
      </c>
      <c r="B33" s="154"/>
      <c r="C33" s="154"/>
      <c r="D33" s="154"/>
      <c r="E33" s="154"/>
      <c r="F33"/>
      <c r="G33"/>
    </row>
    <row r="52" spans="1:4" x14ac:dyDescent="0.25">
      <c r="B52" s="169" t="s">
        <v>294</v>
      </c>
      <c r="C52" s="169" t="s">
        <v>295</v>
      </c>
      <c r="D52" s="169" t="s">
        <v>296</v>
      </c>
    </row>
    <row r="53" spans="1:4" x14ac:dyDescent="0.25">
      <c r="A53" s="169" t="s">
        <v>168</v>
      </c>
      <c r="B53" s="184">
        <f>+(B20/B12-1)*100</f>
        <v>0.33651659845383985</v>
      </c>
      <c r="C53" s="184">
        <f t="shared" ref="C53:D53" si="2">+(C20/C12-1)*100</f>
        <v>-5.4833116601647136</v>
      </c>
      <c r="D53" s="184">
        <f t="shared" si="2"/>
        <v>-0.89666951323654764</v>
      </c>
    </row>
    <row r="54" spans="1:4" x14ac:dyDescent="0.25">
      <c r="A54" s="169" t="s">
        <v>4</v>
      </c>
      <c r="B54" s="184">
        <f t="shared" ref="B54:D56" si="3">+(B21/B13-1)*100</f>
        <v>-1.3961697531677197</v>
      </c>
      <c r="C54" s="184">
        <f t="shared" si="3"/>
        <v>-5.9306344112564746</v>
      </c>
      <c r="D54" s="184">
        <f t="shared" si="3"/>
        <v>-4.4332087638308764</v>
      </c>
    </row>
    <row r="55" spans="1:4" x14ac:dyDescent="0.25">
      <c r="A55" s="169" t="s">
        <v>5</v>
      </c>
      <c r="B55" s="184">
        <f t="shared" si="3"/>
        <v>-8.7089941473628141E-2</v>
      </c>
      <c r="C55" s="184">
        <f t="shared" si="3"/>
        <v>-4.3500191430012602</v>
      </c>
      <c r="D55" s="184">
        <f t="shared" si="3"/>
        <v>1.0488827445264359</v>
      </c>
    </row>
    <row r="56" spans="1:4" x14ac:dyDescent="0.25">
      <c r="A56" s="169" t="s">
        <v>166</v>
      </c>
      <c r="B56" s="184">
        <f t="shared" si="3"/>
        <v>-0.32660862807823987</v>
      </c>
      <c r="C56" s="184">
        <f t="shared" si="3"/>
        <v>-2.2501189691778278</v>
      </c>
      <c r="D56" s="184">
        <f t="shared" si="3"/>
        <v>0.81063902770397434</v>
      </c>
    </row>
    <row r="58" spans="1:4" x14ac:dyDescent="0.25">
      <c r="A58" s="153" t="s">
        <v>298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203D9-92C0-4FB2-A2BC-8E0AA0BB7CF8}">
  <sheetPr>
    <tabColor theme="9"/>
  </sheetPr>
  <dimension ref="A1:G36"/>
  <sheetViews>
    <sheetView workbookViewId="0">
      <selection activeCell="G320" sqref="G320"/>
    </sheetView>
  </sheetViews>
  <sheetFormatPr defaultColWidth="36.5703125" defaultRowHeight="13.5" x14ac:dyDescent="0.25"/>
  <cols>
    <col min="1" max="1" width="12.7109375" style="169" bestFit="1" customWidth="1"/>
    <col min="2" max="2" width="8.5703125" style="169" bestFit="1" customWidth="1"/>
    <col min="3" max="3" width="8.85546875" style="169" bestFit="1" customWidth="1"/>
    <col min="4" max="4" width="8" style="169" bestFit="1" customWidth="1"/>
    <col min="5" max="5" width="14.5703125" style="169" bestFit="1" customWidth="1"/>
    <col min="6" max="6" width="12.42578125" style="169" bestFit="1" customWidth="1"/>
    <col min="7" max="7" width="8.28515625" style="169" bestFit="1" customWidth="1"/>
    <col min="8" max="8" width="7.42578125" style="169" bestFit="1" customWidth="1"/>
    <col min="9" max="9" width="7.7109375" style="169" bestFit="1" customWidth="1"/>
    <col min="10" max="16384" width="36.5703125" style="169"/>
  </cols>
  <sheetData>
    <row r="1" spans="1:7" x14ac:dyDescent="0.25">
      <c r="A1" s="169" t="s">
        <v>299</v>
      </c>
    </row>
    <row r="2" spans="1:7" x14ac:dyDescent="0.25">
      <c r="A2" s="169" t="s">
        <v>158</v>
      </c>
    </row>
    <row r="3" spans="1:7" x14ac:dyDescent="0.25">
      <c r="A3" s="170"/>
      <c r="B3" s="171">
        <v>2023</v>
      </c>
      <c r="C3" s="186">
        <v>2024</v>
      </c>
      <c r="E3" s="186">
        <v>2024</v>
      </c>
      <c r="F3" s="186">
        <v>2025</v>
      </c>
    </row>
    <row r="4" spans="1:7" x14ac:dyDescent="0.25">
      <c r="A4" s="173" t="s">
        <v>168</v>
      </c>
      <c r="B4" s="174">
        <v>9607</v>
      </c>
      <c r="C4" s="187">
        <v>9641</v>
      </c>
      <c r="E4" s="187">
        <f>+C4</f>
        <v>9641</v>
      </c>
      <c r="F4" s="187">
        <v>9593</v>
      </c>
    </row>
    <row r="5" spans="1:7" x14ac:dyDescent="0.25">
      <c r="A5" s="176" t="s">
        <v>4</v>
      </c>
      <c r="B5" s="177">
        <v>31892</v>
      </c>
      <c r="C5" s="188">
        <v>31452</v>
      </c>
      <c r="E5" s="188">
        <f t="shared" ref="E5:E7" si="0">+C5</f>
        <v>31452</v>
      </c>
      <c r="F5" s="188">
        <v>30822</v>
      </c>
    </row>
    <row r="6" spans="1:7" x14ac:dyDescent="0.25">
      <c r="A6" s="179" t="s">
        <v>5</v>
      </c>
      <c r="B6" s="180">
        <v>318322</v>
      </c>
      <c r="C6" s="189">
        <v>312255</v>
      </c>
      <c r="E6" s="189">
        <f t="shared" si="0"/>
        <v>312255</v>
      </c>
      <c r="F6" s="189">
        <v>309905</v>
      </c>
    </row>
    <row r="7" spans="1:7" x14ac:dyDescent="0.25">
      <c r="A7" s="183" t="s">
        <v>166</v>
      </c>
      <c r="B7" s="180">
        <v>1258079</v>
      </c>
      <c r="C7" s="189">
        <v>1242078</v>
      </c>
      <c r="E7" s="189">
        <f t="shared" si="0"/>
        <v>1242078</v>
      </c>
      <c r="F7" s="189">
        <v>1225031</v>
      </c>
    </row>
    <row r="10" spans="1:7" x14ac:dyDescent="0.25">
      <c r="A10" s="169" t="s">
        <v>170</v>
      </c>
      <c r="E10" s="169" t="s">
        <v>176</v>
      </c>
    </row>
    <row r="11" spans="1:7" x14ac:dyDescent="0.25">
      <c r="A11" s="169" t="s">
        <v>168</v>
      </c>
      <c r="B11" s="184">
        <f>+(C4/B4-1)*100</f>
        <v>0.35390860830644133</v>
      </c>
      <c r="F11" s="184">
        <f>+(F4/E4-1)*100</f>
        <v>-0.49787366455761317</v>
      </c>
    </row>
    <row r="12" spans="1:7" x14ac:dyDescent="0.25">
      <c r="A12" s="169" t="s">
        <v>4</v>
      </c>
      <c r="B12" s="184">
        <f t="shared" ref="B12:B14" si="1">+(C5/B5-1)*100</f>
        <v>-1.3796563401479944</v>
      </c>
      <c r="F12" s="184">
        <f t="shared" ref="F12:F14" si="2">+(F5/E5-1)*100</f>
        <v>-2.0030522701259046</v>
      </c>
    </row>
    <row r="13" spans="1:7" x14ac:dyDescent="0.25">
      <c r="A13" s="169" t="s">
        <v>5</v>
      </c>
      <c r="B13" s="184">
        <f t="shared" si="1"/>
        <v>-1.9059317295066047</v>
      </c>
      <c r="F13" s="184">
        <f t="shared" si="2"/>
        <v>-0.75259003058397722</v>
      </c>
    </row>
    <row r="14" spans="1:7" x14ac:dyDescent="0.25">
      <c r="A14" s="169" t="s">
        <v>166</v>
      </c>
      <c r="B14" s="184">
        <f t="shared" si="1"/>
        <v>-1.2718597162817313</v>
      </c>
      <c r="F14" s="184">
        <f t="shared" si="2"/>
        <v>-1.3724580903936801</v>
      </c>
    </row>
    <row r="15" spans="1:7" x14ac:dyDescent="0.25">
      <c r="B15" s="185"/>
      <c r="C15" s="185"/>
      <c r="D15" s="185"/>
    </row>
    <row r="16" spans="1:7" ht="15" x14ac:dyDescent="0.25">
      <c r="A16" s="153" t="s">
        <v>300</v>
      </c>
      <c r="B16" s="154"/>
      <c r="C16" s="154"/>
      <c r="D16" s="154"/>
      <c r="E16" s="154"/>
      <c r="F16"/>
      <c r="G16"/>
    </row>
    <row r="36" spans="1:1" x14ac:dyDescent="0.25">
      <c r="A36" s="153" t="s">
        <v>301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04A34-F3AD-4A10-83B5-9ECCFF0F7117}">
  <sheetPr>
    <tabColor theme="9"/>
  </sheetPr>
  <dimension ref="A1:BS126"/>
  <sheetViews>
    <sheetView showGridLines="0" zoomScaleNormal="100" workbookViewId="0">
      <pane xSplit="2" ySplit="2" topLeftCell="C105" activePane="bottomRight" state="frozen"/>
      <selection activeCell="G320" sqref="G320"/>
      <selection pane="topRight" activeCell="G320" sqref="G320"/>
      <selection pane="bottomLeft" activeCell="G320" sqref="G320"/>
      <selection pane="bottomRight" activeCell="I139" sqref="I139"/>
    </sheetView>
  </sheetViews>
  <sheetFormatPr defaultRowHeight="12.75" x14ac:dyDescent="0.2"/>
  <cols>
    <col min="1" max="1" width="24.85546875" style="156" bestFit="1" customWidth="1"/>
    <col min="2" max="2" width="20.85546875" style="156" bestFit="1" customWidth="1"/>
    <col min="3" max="4" width="15.28515625" style="156" bestFit="1" customWidth="1"/>
    <col min="5" max="5" width="17.7109375" style="156" bestFit="1" customWidth="1"/>
    <col min="6" max="6" width="26.5703125" style="156" bestFit="1" customWidth="1"/>
    <col min="7" max="11" width="15.28515625" style="156" bestFit="1" customWidth="1"/>
    <col min="12" max="12" width="10.7109375" style="156" bestFit="1" customWidth="1"/>
    <col min="13" max="13" width="12.42578125" style="156" bestFit="1" customWidth="1"/>
    <col min="14" max="14" width="8.42578125" style="156" bestFit="1" customWidth="1"/>
    <col min="15" max="15" width="10.7109375" style="156" bestFit="1" customWidth="1"/>
    <col min="16" max="16" width="12.42578125" style="156" bestFit="1" customWidth="1"/>
    <col min="17" max="17" width="8.140625" style="156" bestFit="1" customWidth="1"/>
    <col min="18" max="18" width="10.7109375" style="156" bestFit="1" customWidth="1"/>
    <col min="19" max="19" width="12.42578125" style="156" bestFit="1" customWidth="1"/>
    <col min="20" max="20" width="9.42578125" style="156" bestFit="1" customWidth="1"/>
    <col min="21" max="21" width="10.7109375" style="156" bestFit="1" customWidth="1"/>
    <col min="22" max="22" width="12.42578125" style="156" bestFit="1" customWidth="1"/>
    <col min="23" max="23" width="9.42578125" style="156" bestFit="1" customWidth="1"/>
    <col min="24" max="24" width="10.7109375" style="156" bestFit="1" customWidth="1"/>
    <col min="25" max="25" width="12.42578125" style="156" bestFit="1" customWidth="1"/>
    <col min="26" max="26" width="8.42578125" style="156" bestFit="1" customWidth="1"/>
    <col min="27" max="27" width="10.7109375" style="156" bestFit="1" customWidth="1"/>
    <col min="28" max="28" width="12.42578125" style="156" bestFit="1" customWidth="1"/>
    <col min="29" max="29" width="8.140625" style="156" bestFit="1" customWidth="1"/>
    <col min="30" max="30" width="10.7109375" style="156" bestFit="1" customWidth="1"/>
    <col min="31" max="31" width="12.42578125" style="156" bestFit="1" customWidth="1"/>
    <col min="32" max="32" width="9.42578125" style="156" bestFit="1" customWidth="1"/>
    <col min="33" max="33" width="10.7109375" style="156" bestFit="1" customWidth="1"/>
    <col min="34" max="34" width="12.42578125" style="156" bestFit="1" customWidth="1"/>
    <col min="35" max="35" width="9.42578125" style="156" bestFit="1" customWidth="1"/>
    <col min="36" max="36" width="10.7109375" style="156" bestFit="1" customWidth="1"/>
    <col min="37" max="37" width="12.42578125" style="156" bestFit="1" customWidth="1"/>
    <col min="38" max="38" width="9.42578125" style="156" bestFit="1" customWidth="1"/>
    <col min="39" max="39" width="10.7109375" style="156" bestFit="1" customWidth="1"/>
    <col min="40" max="40" width="12.42578125" style="156" bestFit="1" customWidth="1"/>
    <col min="41" max="41" width="8.42578125" style="156" bestFit="1" customWidth="1"/>
    <col min="42" max="42" width="10.7109375" style="156" bestFit="1" customWidth="1"/>
    <col min="43" max="43" width="12.42578125" style="156" bestFit="1" customWidth="1"/>
    <col min="44" max="44" width="8.42578125" style="156" bestFit="1" customWidth="1"/>
    <col min="45" max="45" width="10.7109375" style="156" bestFit="1" customWidth="1"/>
    <col min="46" max="46" width="12.42578125" style="156" bestFit="1" customWidth="1"/>
    <col min="47" max="47" width="8.42578125" style="156" bestFit="1" customWidth="1"/>
    <col min="48" max="48" width="10.7109375" style="156" bestFit="1" customWidth="1"/>
    <col min="49" max="49" width="12.42578125" style="156" bestFit="1" customWidth="1"/>
    <col min="50" max="50" width="8.42578125" style="156" bestFit="1" customWidth="1"/>
    <col min="51" max="51" width="10.7109375" style="156" bestFit="1" customWidth="1"/>
    <col min="52" max="52" width="12.42578125" style="156" bestFit="1" customWidth="1"/>
    <col min="53" max="53" width="8.140625" style="156" bestFit="1" customWidth="1"/>
    <col min="54" max="54" width="10.7109375" style="156" bestFit="1" customWidth="1"/>
    <col min="55" max="55" width="12.42578125" style="156" bestFit="1" customWidth="1"/>
    <col min="56" max="56" width="9.42578125" style="156" bestFit="1" customWidth="1"/>
    <col min="57" max="57" width="10.7109375" style="156" bestFit="1" customWidth="1"/>
    <col min="58" max="58" width="12.42578125" style="156" bestFit="1" customWidth="1"/>
    <col min="59" max="59" width="9.42578125" style="156" bestFit="1" customWidth="1"/>
    <col min="60" max="60" width="10.7109375" style="156" bestFit="1" customWidth="1"/>
    <col min="61" max="61" width="12.42578125" style="156" bestFit="1" customWidth="1"/>
    <col min="62" max="62" width="9.42578125" style="156" bestFit="1" customWidth="1"/>
    <col min="63" max="63" width="10.7109375" style="156" bestFit="1" customWidth="1"/>
    <col min="64" max="64" width="12.42578125" style="156" bestFit="1" customWidth="1"/>
    <col min="65" max="65" width="9.42578125" style="156" bestFit="1" customWidth="1"/>
    <col min="66" max="67" width="9.7109375" style="156" bestFit="1" customWidth="1"/>
    <col min="68" max="68" width="9.42578125" style="156" bestFit="1" customWidth="1"/>
    <col min="69" max="70" width="9.7109375" style="156" bestFit="1" customWidth="1"/>
    <col min="71" max="71" width="9.42578125" style="156" bestFit="1" customWidth="1"/>
    <col min="72" max="237" width="9.140625" style="156"/>
    <col min="238" max="238" width="19.85546875" style="156" customWidth="1"/>
    <col min="239" max="241" width="15.5703125" style="156" customWidth="1"/>
    <col min="242" max="242" width="19.85546875" style="156" customWidth="1"/>
    <col min="243" max="245" width="15.5703125" style="156" customWidth="1"/>
    <col min="246" max="249" width="9.140625" style="156"/>
    <col min="250" max="250" width="19.85546875" style="156" customWidth="1"/>
    <col min="251" max="253" width="15.5703125" style="156" customWidth="1"/>
    <col min="254" max="254" width="19.85546875" style="156" customWidth="1"/>
    <col min="255" max="257" width="15.5703125" style="156" customWidth="1"/>
    <col min="258" max="258" width="19.85546875" style="156" customWidth="1"/>
    <col min="259" max="261" width="15.5703125" style="156" customWidth="1"/>
    <col min="262" max="265" width="9.140625" style="156"/>
    <col min="266" max="266" width="19.85546875" style="156" customWidth="1"/>
    <col min="267" max="269" width="15.5703125" style="156" customWidth="1"/>
    <col min="270" max="270" width="19.85546875" style="156" customWidth="1"/>
    <col min="271" max="273" width="15.5703125" style="156" customWidth="1"/>
    <col min="274" max="293" width="9.140625" style="156"/>
    <col min="294" max="294" width="19.85546875" style="156" customWidth="1"/>
    <col min="295" max="297" width="15.5703125" style="156" customWidth="1"/>
    <col min="298" max="298" width="19.85546875" style="156" customWidth="1"/>
    <col min="299" max="301" width="15.5703125" style="156" customWidth="1"/>
    <col min="302" max="493" width="9.140625" style="156"/>
    <col min="494" max="494" width="19.85546875" style="156" customWidth="1"/>
    <col min="495" max="497" width="15.5703125" style="156" customWidth="1"/>
    <col min="498" max="498" width="19.85546875" style="156" customWidth="1"/>
    <col min="499" max="501" width="15.5703125" style="156" customWidth="1"/>
    <col min="502" max="505" width="9.140625" style="156"/>
    <col min="506" max="506" width="19.85546875" style="156" customWidth="1"/>
    <col min="507" max="509" width="15.5703125" style="156" customWidth="1"/>
    <col min="510" max="510" width="19.85546875" style="156" customWidth="1"/>
    <col min="511" max="513" width="15.5703125" style="156" customWidth="1"/>
    <col min="514" max="514" width="19.85546875" style="156" customWidth="1"/>
    <col min="515" max="517" width="15.5703125" style="156" customWidth="1"/>
    <col min="518" max="521" width="9.140625" style="156"/>
    <col min="522" max="522" width="19.85546875" style="156" customWidth="1"/>
    <col min="523" max="525" width="15.5703125" style="156" customWidth="1"/>
    <col min="526" max="526" width="19.85546875" style="156" customWidth="1"/>
    <col min="527" max="529" width="15.5703125" style="156" customWidth="1"/>
    <col min="530" max="549" width="9.140625" style="156"/>
    <col min="550" max="550" width="19.85546875" style="156" customWidth="1"/>
    <col min="551" max="553" width="15.5703125" style="156" customWidth="1"/>
    <col min="554" max="554" width="19.85546875" style="156" customWidth="1"/>
    <col min="555" max="557" width="15.5703125" style="156" customWidth="1"/>
    <col min="558" max="749" width="9.140625" style="156"/>
    <col min="750" max="750" width="19.85546875" style="156" customWidth="1"/>
    <col min="751" max="753" width="15.5703125" style="156" customWidth="1"/>
    <col min="754" max="754" width="19.85546875" style="156" customWidth="1"/>
    <col min="755" max="757" width="15.5703125" style="156" customWidth="1"/>
    <col min="758" max="761" width="9.140625" style="156"/>
    <col min="762" max="762" width="19.85546875" style="156" customWidth="1"/>
    <col min="763" max="765" width="15.5703125" style="156" customWidth="1"/>
    <col min="766" max="766" width="19.85546875" style="156" customWidth="1"/>
    <col min="767" max="769" width="15.5703125" style="156" customWidth="1"/>
    <col min="770" max="770" width="19.85546875" style="156" customWidth="1"/>
    <col min="771" max="773" width="15.5703125" style="156" customWidth="1"/>
    <col min="774" max="777" width="9.140625" style="156"/>
    <col min="778" max="778" width="19.85546875" style="156" customWidth="1"/>
    <col min="779" max="781" width="15.5703125" style="156" customWidth="1"/>
    <col min="782" max="782" width="19.85546875" style="156" customWidth="1"/>
    <col min="783" max="785" width="15.5703125" style="156" customWidth="1"/>
    <col min="786" max="805" width="9.140625" style="156"/>
    <col min="806" max="806" width="19.85546875" style="156" customWidth="1"/>
    <col min="807" max="809" width="15.5703125" style="156" customWidth="1"/>
    <col min="810" max="810" width="19.85546875" style="156" customWidth="1"/>
    <col min="811" max="813" width="15.5703125" style="156" customWidth="1"/>
    <col min="814" max="1005" width="9.140625" style="156"/>
    <col min="1006" max="1006" width="19.85546875" style="156" customWidth="1"/>
    <col min="1007" max="1009" width="15.5703125" style="156" customWidth="1"/>
    <col min="1010" max="1010" width="19.85546875" style="156" customWidth="1"/>
    <col min="1011" max="1013" width="15.5703125" style="156" customWidth="1"/>
    <col min="1014" max="1017" width="9.140625" style="156"/>
    <col min="1018" max="1018" width="19.85546875" style="156" customWidth="1"/>
    <col min="1019" max="1021" width="15.5703125" style="156" customWidth="1"/>
    <col min="1022" max="1022" width="19.85546875" style="156" customWidth="1"/>
    <col min="1023" max="1025" width="15.5703125" style="156" customWidth="1"/>
    <col min="1026" max="1026" width="19.85546875" style="156" customWidth="1"/>
    <col min="1027" max="1029" width="15.5703125" style="156" customWidth="1"/>
    <col min="1030" max="1033" width="9.140625" style="156"/>
    <col min="1034" max="1034" width="19.85546875" style="156" customWidth="1"/>
    <col min="1035" max="1037" width="15.5703125" style="156" customWidth="1"/>
    <col min="1038" max="1038" width="19.85546875" style="156" customWidth="1"/>
    <col min="1039" max="1041" width="15.5703125" style="156" customWidth="1"/>
    <col min="1042" max="1061" width="9.140625" style="156"/>
    <col min="1062" max="1062" width="19.85546875" style="156" customWidth="1"/>
    <col min="1063" max="1065" width="15.5703125" style="156" customWidth="1"/>
    <col min="1066" max="1066" width="19.85546875" style="156" customWidth="1"/>
    <col min="1067" max="1069" width="15.5703125" style="156" customWidth="1"/>
    <col min="1070" max="1261" width="9.140625" style="156"/>
    <col min="1262" max="1262" width="19.85546875" style="156" customWidth="1"/>
    <col min="1263" max="1265" width="15.5703125" style="156" customWidth="1"/>
    <col min="1266" max="1266" width="19.85546875" style="156" customWidth="1"/>
    <col min="1267" max="1269" width="15.5703125" style="156" customWidth="1"/>
    <col min="1270" max="1273" width="9.140625" style="156"/>
    <col min="1274" max="1274" width="19.85546875" style="156" customWidth="1"/>
    <col min="1275" max="1277" width="15.5703125" style="156" customWidth="1"/>
    <col min="1278" max="1278" width="19.85546875" style="156" customWidth="1"/>
    <col min="1279" max="1281" width="15.5703125" style="156" customWidth="1"/>
    <col min="1282" max="1282" width="19.85546875" style="156" customWidth="1"/>
    <col min="1283" max="1285" width="15.5703125" style="156" customWidth="1"/>
    <col min="1286" max="1289" width="9.140625" style="156"/>
    <col min="1290" max="1290" width="19.85546875" style="156" customWidth="1"/>
    <col min="1291" max="1293" width="15.5703125" style="156" customWidth="1"/>
    <col min="1294" max="1294" width="19.85546875" style="156" customWidth="1"/>
    <col min="1295" max="1297" width="15.5703125" style="156" customWidth="1"/>
    <col min="1298" max="1317" width="9.140625" style="156"/>
    <col min="1318" max="1318" width="19.85546875" style="156" customWidth="1"/>
    <col min="1319" max="1321" width="15.5703125" style="156" customWidth="1"/>
    <col min="1322" max="1322" width="19.85546875" style="156" customWidth="1"/>
    <col min="1323" max="1325" width="15.5703125" style="156" customWidth="1"/>
    <col min="1326" max="1517" width="9.140625" style="156"/>
    <col min="1518" max="1518" width="19.85546875" style="156" customWidth="1"/>
    <col min="1519" max="1521" width="15.5703125" style="156" customWidth="1"/>
    <col min="1522" max="1522" width="19.85546875" style="156" customWidth="1"/>
    <col min="1523" max="1525" width="15.5703125" style="156" customWidth="1"/>
    <col min="1526" max="1529" width="9.140625" style="156"/>
    <col min="1530" max="1530" width="19.85546875" style="156" customWidth="1"/>
    <col min="1531" max="1533" width="15.5703125" style="156" customWidth="1"/>
    <col min="1534" max="1534" width="19.85546875" style="156" customWidth="1"/>
    <col min="1535" max="1537" width="15.5703125" style="156" customWidth="1"/>
    <col min="1538" max="1538" width="19.85546875" style="156" customWidth="1"/>
    <col min="1539" max="1541" width="15.5703125" style="156" customWidth="1"/>
    <col min="1542" max="1545" width="9.140625" style="156"/>
    <col min="1546" max="1546" width="19.85546875" style="156" customWidth="1"/>
    <col min="1547" max="1549" width="15.5703125" style="156" customWidth="1"/>
    <col min="1550" max="1550" width="19.85546875" style="156" customWidth="1"/>
    <col min="1551" max="1553" width="15.5703125" style="156" customWidth="1"/>
    <col min="1554" max="1573" width="9.140625" style="156"/>
    <col min="1574" max="1574" width="19.85546875" style="156" customWidth="1"/>
    <col min="1575" max="1577" width="15.5703125" style="156" customWidth="1"/>
    <col min="1578" max="1578" width="19.85546875" style="156" customWidth="1"/>
    <col min="1579" max="1581" width="15.5703125" style="156" customWidth="1"/>
    <col min="1582" max="1773" width="9.140625" style="156"/>
    <col min="1774" max="1774" width="19.85546875" style="156" customWidth="1"/>
    <col min="1775" max="1777" width="15.5703125" style="156" customWidth="1"/>
    <col min="1778" max="1778" width="19.85546875" style="156" customWidth="1"/>
    <col min="1779" max="1781" width="15.5703125" style="156" customWidth="1"/>
    <col min="1782" max="1785" width="9.140625" style="156"/>
    <col min="1786" max="1786" width="19.85546875" style="156" customWidth="1"/>
    <col min="1787" max="1789" width="15.5703125" style="156" customWidth="1"/>
    <col min="1790" max="1790" width="19.85546875" style="156" customWidth="1"/>
    <col min="1791" max="1793" width="15.5703125" style="156" customWidth="1"/>
    <col min="1794" max="1794" width="19.85546875" style="156" customWidth="1"/>
    <col min="1795" max="1797" width="15.5703125" style="156" customWidth="1"/>
    <col min="1798" max="1801" width="9.140625" style="156"/>
    <col min="1802" max="1802" width="19.85546875" style="156" customWidth="1"/>
    <col min="1803" max="1805" width="15.5703125" style="156" customWidth="1"/>
    <col min="1806" max="1806" width="19.85546875" style="156" customWidth="1"/>
    <col min="1807" max="1809" width="15.5703125" style="156" customWidth="1"/>
    <col min="1810" max="1829" width="9.140625" style="156"/>
    <col min="1830" max="1830" width="19.85546875" style="156" customWidth="1"/>
    <col min="1831" max="1833" width="15.5703125" style="156" customWidth="1"/>
    <col min="1834" max="1834" width="19.85546875" style="156" customWidth="1"/>
    <col min="1835" max="1837" width="15.5703125" style="156" customWidth="1"/>
    <col min="1838" max="2029" width="9.140625" style="156"/>
    <col min="2030" max="2030" width="19.85546875" style="156" customWidth="1"/>
    <col min="2031" max="2033" width="15.5703125" style="156" customWidth="1"/>
    <col min="2034" max="2034" width="19.85546875" style="156" customWidth="1"/>
    <col min="2035" max="2037" width="15.5703125" style="156" customWidth="1"/>
    <col min="2038" max="2041" width="9.140625" style="156"/>
    <col min="2042" max="2042" width="19.85546875" style="156" customWidth="1"/>
    <col min="2043" max="2045" width="15.5703125" style="156" customWidth="1"/>
    <col min="2046" max="2046" width="19.85546875" style="156" customWidth="1"/>
    <col min="2047" max="2049" width="15.5703125" style="156" customWidth="1"/>
    <col min="2050" max="2050" width="19.85546875" style="156" customWidth="1"/>
    <col min="2051" max="2053" width="15.5703125" style="156" customWidth="1"/>
    <col min="2054" max="2057" width="9.140625" style="156"/>
    <col min="2058" max="2058" width="19.85546875" style="156" customWidth="1"/>
    <col min="2059" max="2061" width="15.5703125" style="156" customWidth="1"/>
    <col min="2062" max="2062" width="19.85546875" style="156" customWidth="1"/>
    <col min="2063" max="2065" width="15.5703125" style="156" customWidth="1"/>
    <col min="2066" max="2085" width="9.140625" style="156"/>
    <col min="2086" max="2086" width="19.85546875" style="156" customWidth="1"/>
    <col min="2087" max="2089" width="15.5703125" style="156" customWidth="1"/>
    <col min="2090" max="2090" width="19.85546875" style="156" customWidth="1"/>
    <col min="2091" max="2093" width="15.5703125" style="156" customWidth="1"/>
    <col min="2094" max="2285" width="9.140625" style="156"/>
    <col min="2286" max="2286" width="19.85546875" style="156" customWidth="1"/>
    <col min="2287" max="2289" width="15.5703125" style="156" customWidth="1"/>
    <col min="2290" max="2290" width="19.85546875" style="156" customWidth="1"/>
    <col min="2291" max="2293" width="15.5703125" style="156" customWidth="1"/>
    <col min="2294" max="2297" width="9.140625" style="156"/>
    <col min="2298" max="2298" width="19.85546875" style="156" customWidth="1"/>
    <col min="2299" max="2301" width="15.5703125" style="156" customWidth="1"/>
    <col min="2302" max="2302" width="19.85546875" style="156" customWidth="1"/>
    <col min="2303" max="2305" width="15.5703125" style="156" customWidth="1"/>
    <col min="2306" max="2306" width="19.85546875" style="156" customWidth="1"/>
    <col min="2307" max="2309" width="15.5703125" style="156" customWidth="1"/>
    <col min="2310" max="2313" width="9.140625" style="156"/>
    <col min="2314" max="2314" width="19.85546875" style="156" customWidth="1"/>
    <col min="2315" max="2317" width="15.5703125" style="156" customWidth="1"/>
    <col min="2318" max="2318" width="19.85546875" style="156" customWidth="1"/>
    <col min="2319" max="2321" width="15.5703125" style="156" customWidth="1"/>
    <col min="2322" max="2341" width="9.140625" style="156"/>
    <col min="2342" max="2342" width="19.85546875" style="156" customWidth="1"/>
    <col min="2343" max="2345" width="15.5703125" style="156" customWidth="1"/>
    <col min="2346" max="2346" width="19.85546875" style="156" customWidth="1"/>
    <col min="2347" max="2349" width="15.5703125" style="156" customWidth="1"/>
    <col min="2350" max="2541" width="9.140625" style="156"/>
    <col min="2542" max="2542" width="19.85546875" style="156" customWidth="1"/>
    <col min="2543" max="2545" width="15.5703125" style="156" customWidth="1"/>
    <col min="2546" max="2546" width="19.85546875" style="156" customWidth="1"/>
    <col min="2547" max="2549" width="15.5703125" style="156" customWidth="1"/>
    <col min="2550" max="2553" width="9.140625" style="156"/>
    <col min="2554" max="2554" width="19.85546875" style="156" customWidth="1"/>
    <col min="2555" max="2557" width="15.5703125" style="156" customWidth="1"/>
    <col min="2558" max="2558" width="19.85546875" style="156" customWidth="1"/>
    <col min="2559" max="2561" width="15.5703125" style="156" customWidth="1"/>
    <col min="2562" max="2562" width="19.85546875" style="156" customWidth="1"/>
    <col min="2563" max="2565" width="15.5703125" style="156" customWidth="1"/>
    <col min="2566" max="2569" width="9.140625" style="156"/>
    <col min="2570" max="2570" width="19.85546875" style="156" customWidth="1"/>
    <col min="2571" max="2573" width="15.5703125" style="156" customWidth="1"/>
    <col min="2574" max="2574" width="19.85546875" style="156" customWidth="1"/>
    <col min="2575" max="2577" width="15.5703125" style="156" customWidth="1"/>
    <col min="2578" max="2597" width="9.140625" style="156"/>
    <col min="2598" max="2598" width="19.85546875" style="156" customWidth="1"/>
    <col min="2599" max="2601" width="15.5703125" style="156" customWidth="1"/>
    <col min="2602" max="2602" width="19.85546875" style="156" customWidth="1"/>
    <col min="2603" max="2605" width="15.5703125" style="156" customWidth="1"/>
    <col min="2606" max="2797" width="9.140625" style="156"/>
    <col min="2798" max="2798" width="19.85546875" style="156" customWidth="1"/>
    <col min="2799" max="2801" width="15.5703125" style="156" customWidth="1"/>
    <col min="2802" max="2802" width="19.85546875" style="156" customWidth="1"/>
    <col min="2803" max="2805" width="15.5703125" style="156" customWidth="1"/>
    <col min="2806" max="2809" width="9.140625" style="156"/>
    <col min="2810" max="2810" width="19.85546875" style="156" customWidth="1"/>
    <col min="2811" max="2813" width="15.5703125" style="156" customWidth="1"/>
    <col min="2814" max="2814" width="19.85546875" style="156" customWidth="1"/>
    <col min="2815" max="2817" width="15.5703125" style="156" customWidth="1"/>
    <col min="2818" max="2818" width="19.85546875" style="156" customWidth="1"/>
    <col min="2819" max="2821" width="15.5703125" style="156" customWidth="1"/>
    <col min="2822" max="2825" width="9.140625" style="156"/>
    <col min="2826" max="2826" width="19.85546875" style="156" customWidth="1"/>
    <col min="2827" max="2829" width="15.5703125" style="156" customWidth="1"/>
    <col min="2830" max="2830" width="19.85546875" style="156" customWidth="1"/>
    <col min="2831" max="2833" width="15.5703125" style="156" customWidth="1"/>
    <col min="2834" max="2853" width="9.140625" style="156"/>
    <col min="2854" max="2854" width="19.85546875" style="156" customWidth="1"/>
    <col min="2855" max="2857" width="15.5703125" style="156" customWidth="1"/>
    <col min="2858" max="2858" width="19.85546875" style="156" customWidth="1"/>
    <col min="2859" max="2861" width="15.5703125" style="156" customWidth="1"/>
    <col min="2862" max="3053" width="9.140625" style="156"/>
    <col min="3054" max="3054" width="19.85546875" style="156" customWidth="1"/>
    <col min="3055" max="3057" width="15.5703125" style="156" customWidth="1"/>
    <col min="3058" max="3058" width="19.85546875" style="156" customWidth="1"/>
    <col min="3059" max="3061" width="15.5703125" style="156" customWidth="1"/>
    <col min="3062" max="3065" width="9.140625" style="156"/>
    <col min="3066" max="3066" width="19.85546875" style="156" customWidth="1"/>
    <col min="3067" max="3069" width="15.5703125" style="156" customWidth="1"/>
    <col min="3070" max="3070" width="19.85546875" style="156" customWidth="1"/>
    <col min="3071" max="3073" width="15.5703125" style="156" customWidth="1"/>
    <col min="3074" max="3074" width="19.85546875" style="156" customWidth="1"/>
    <col min="3075" max="3077" width="15.5703125" style="156" customWidth="1"/>
    <col min="3078" max="3081" width="9.140625" style="156"/>
    <col min="3082" max="3082" width="19.85546875" style="156" customWidth="1"/>
    <col min="3083" max="3085" width="15.5703125" style="156" customWidth="1"/>
    <col min="3086" max="3086" width="19.85546875" style="156" customWidth="1"/>
    <col min="3087" max="3089" width="15.5703125" style="156" customWidth="1"/>
    <col min="3090" max="3109" width="9.140625" style="156"/>
    <col min="3110" max="3110" width="19.85546875" style="156" customWidth="1"/>
    <col min="3111" max="3113" width="15.5703125" style="156" customWidth="1"/>
    <col min="3114" max="3114" width="19.85546875" style="156" customWidth="1"/>
    <col min="3115" max="3117" width="15.5703125" style="156" customWidth="1"/>
    <col min="3118" max="3309" width="9.140625" style="156"/>
    <col min="3310" max="3310" width="19.85546875" style="156" customWidth="1"/>
    <col min="3311" max="3313" width="15.5703125" style="156" customWidth="1"/>
    <col min="3314" max="3314" width="19.85546875" style="156" customWidth="1"/>
    <col min="3315" max="3317" width="15.5703125" style="156" customWidth="1"/>
    <col min="3318" max="3321" width="9.140625" style="156"/>
    <col min="3322" max="3322" width="19.85546875" style="156" customWidth="1"/>
    <col min="3323" max="3325" width="15.5703125" style="156" customWidth="1"/>
    <col min="3326" max="3326" width="19.85546875" style="156" customWidth="1"/>
    <col min="3327" max="3329" width="15.5703125" style="156" customWidth="1"/>
    <col min="3330" max="3330" width="19.85546875" style="156" customWidth="1"/>
    <col min="3331" max="3333" width="15.5703125" style="156" customWidth="1"/>
    <col min="3334" max="3337" width="9.140625" style="156"/>
    <col min="3338" max="3338" width="19.85546875" style="156" customWidth="1"/>
    <col min="3339" max="3341" width="15.5703125" style="156" customWidth="1"/>
    <col min="3342" max="3342" width="19.85546875" style="156" customWidth="1"/>
    <col min="3343" max="3345" width="15.5703125" style="156" customWidth="1"/>
    <col min="3346" max="3365" width="9.140625" style="156"/>
    <col min="3366" max="3366" width="19.85546875" style="156" customWidth="1"/>
    <col min="3367" max="3369" width="15.5703125" style="156" customWidth="1"/>
    <col min="3370" max="3370" width="19.85546875" style="156" customWidth="1"/>
    <col min="3371" max="3373" width="15.5703125" style="156" customWidth="1"/>
    <col min="3374" max="3565" width="9.140625" style="156"/>
    <col min="3566" max="3566" width="19.85546875" style="156" customWidth="1"/>
    <col min="3567" max="3569" width="15.5703125" style="156" customWidth="1"/>
    <col min="3570" max="3570" width="19.85546875" style="156" customWidth="1"/>
    <col min="3571" max="3573" width="15.5703125" style="156" customWidth="1"/>
    <col min="3574" max="3577" width="9.140625" style="156"/>
    <col min="3578" max="3578" width="19.85546875" style="156" customWidth="1"/>
    <col min="3579" max="3581" width="15.5703125" style="156" customWidth="1"/>
    <col min="3582" max="3582" width="19.85546875" style="156" customWidth="1"/>
    <col min="3583" max="3585" width="15.5703125" style="156" customWidth="1"/>
    <col min="3586" max="3586" width="19.85546875" style="156" customWidth="1"/>
    <col min="3587" max="3589" width="15.5703125" style="156" customWidth="1"/>
    <col min="3590" max="3593" width="9.140625" style="156"/>
    <col min="3594" max="3594" width="19.85546875" style="156" customWidth="1"/>
    <col min="3595" max="3597" width="15.5703125" style="156" customWidth="1"/>
    <col min="3598" max="3598" width="19.85546875" style="156" customWidth="1"/>
    <col min="3599" max="3601" width="15.5703125" style="156" customWidth="1"/>
    <col min="3602" max="3621" width="9.140625" style="156"/>
    <col min="3622" max="3622" width="19.85546875" style="156" customWidth="1"/>
    <col min="3623" max="3625" width="15.5703125" style="156" customWidth="1"/>
    <col min="3626" max="3626" width="19.85546875" style="156" customWidth="1"/>
    <col min="3627" max="3629" width="15.5703125" style="156" customWidth="1"/>
    <col min="3630" max="3821" width="9.140625" style="156"/>
    <col min="3822" max="3822" width="19.85546875" style="156" customWidth="1"/>
    <col min="3823" max="3825" width="15.5703125" style="156" customWidth="1"/>
    <col min="3826" max="3826" width="19.85546875" style="156" customWidth="1"/>
    <col min="3827" max="3829" width="15.5703125" style="156" customWidth="1"/>
    <col min="3830" max="3833" width="9.140625" style="156"/>
    <col min="3834" max="3834" width="19.85546875" style="156" customWidth="1"/>
    <col min="3835" max="3837" width="15.5703125" style="156" customWidth="1"/>
    <col min="3838" max="3838" width="19.85546875" style="156" customWidth="1"/>
    <col min="3839" max="3841" width="15.5703125" style="156" customWidth="1"/>
    <col min="3842" max="3842" width="19.85546875" style="156" customWidth="1"/>
    <col min="3843" max="3845" width="15.5703125" style="156" customWidth="1"/>
    <col min="3846" max="3849" width="9.140625" style="156"/>
    <col min="3850" max="3850" width="19.85546875" style="156" customWidth="1"/>
    <col min="3851" max="3853" width="15.5703125" style="156" customWidth="1"/>
    <col min="3854" max="3854" width="19.85546875" style="156" customWidth="1"/>
    <col min="3855" max="3857" width="15.5703125" style="156" customWidth="1"/>
    <col min="3858" max="3877" width="9.140625" style="156"/>
    <col min="3878" max="3878" width="19.85546875" style="156" customWidth="1"/>
    <col min="3879" max="3881" width="15.5703125" style="156" customWidth="1"/>
    <col min="3882" max="3882" width="19.85546875" style="156" customWidth="1"/>
    <col min="3883" max="3885" width="15.5703125" style="156" customWidth="1"/>
    <col min="3886" max="4077" width="9.140625" style="156"/>
    <col min="4078" max="4078" width="19.85546875" style="156" customWidth="1"/>
    <col min="4079" max="4081" width="15.5703125" style="156" customWidth="1"/>
    <col min="4082" max="4082" width="19.85546875" style="156" customWidth="1"/>
    <col min="4083" max="4085" width="15.5703125" style="156" customWidth="1"/>
    <col min="4086" max="4089" width="9.140625" style="156"/>
    <col min="4090" max="4090" width="19.85546875" style="156" customWidth="1"/>
    <col min="4091" max="4093" width="15.5703125" style="156" customWidth="1"/>
    <col min="4094" max="4094" width="19.85546875" style="156" customWidth="1"/>
    <col min="4095" max="4097" width="15.5703125" style="156" customWidth="1"/>
    <col min="4098" max="4098" width="19.85546875" style="156" customWidth="1"/>
    <col min="4099" max="4101" width="15.5703125" style="156" customWidth="1"/>
    <col min="4102" max="4105" width="9.140625" style="156"/>
    <col min="4106" max="4106" width="19.85546875" style="156" customWidth="1"/>
    <col min="4107" max="4109" width="15.5703125" style="156" customWidth="1"/>
    <col min="4110" max="4110" width="19.85546875" style="156" customWidth="1"/>
    <col min="4111" max="4113" width="15.5703125" style="156" customWidth="1"/>
    <col min="4114" max="4133" width="9.140625" style="156"/>
    <col min="4134" max="4134" width="19.85546875" style="156" customWidth="1"/>
    <col min="4135" max="4137" width="15.5703125" style="156" customWidth="1"/>
    <col min="4138" max="4138" width="19.85546875" style="156" customWidth="1"/>
    <col min="4139" max="4141" width="15.5703125" style="156" customWidth="1"/>
    <col min="4142" max="4333" width="9.140625" style="156"/>
    <col min="4334" max="4334" width="19.85546875" style="156" customWidth="1"/>
    <col min="4335" max="4337" width="15.5703125" style="156" customWidth="1"/>
    <col min="4338" max="4338" width="19.85546875" style="156" customWidth="1"/>
    <col min="4339" max="4341" width="15.5703125" style="156" customWidth="1"/>
    <col min="4342" max="4345" width="9.140625" style="156"/>
    <col min="4346" max="4346" width="19.85546875" style="156" customWidth="1"/>
    <col min="4347" max="4349" width="15.5703125" style="156" customWidth="1"/>
    <col min="4350" max="4350" width="19.85546875" style="156" customWidth="1"/>
    <col min="4351" max="4353" width="15.5703125" style="156" customWidth="1"/>
    <col min="4354" max="4354" width="19.85546875" style="156" customWidth="1"/>
    <col min="4355" max="4357" width="15.5703125" style="156" customWidth="1"/>
    <col min="4358" max="4361" width="9.140625" style="156"/>
    <col min="4362" max="4362" width="19.85546875" style="156" customWidth="1"/>
    <col min="4363" max="4365" width="15.5703125" style="156" customWidth="1"/>
    <col min="4366" max="4366" width="19.85546875" style="156" customWidth="1"/>
    <col min="4367" max="4369" width="15.5703125" style="156" customWidth="1"/>
    <col min="4370" max="4389" width="9.140625" style="156"/>
    <col min="4390" max="4390" width="19.85546875" style="156" customWidth="1"/>
    <col min="4391" max="4393" width="15.5703125" style="156" customWidth="1"/>
    <col min="4394" max="4394" width="19.85546875" style="156" customWidth="1"/>
    <col min="4395" max="4397" width="15.5703125" style="156" customWidth="1"/>
    <col min="4398" max="4589" width="9.140625" style="156"/>
    <col min="4590" max="4590" width="19.85546875" style="156" customWidth="1"/>
    <col min="4591" max="4593" width="15.5703125" style="156" customWidth="1"/>
    <col min="4594" max="4594" width="19.85546875" style="156" customWidth="1"/>
    <col min="4595" max="4597" width="15.5703125" style="156" customWidth="1"/>
    <col min="4598" max="4601" width="9.140625" style="156"/>
    <col min="4602" max="4602" width="19.85546875" style="156" customWidth="1"/>
    <col min="4603" max="4605" width="15.5703125" style="156" customWidth="1"/>
    <col min="4606" max="4606" width="19.85546875" style="156" customWidth="1"/>
    <col min="4607" max="4609" width="15.5703125" style="156" customWidth="1"/>
    <col min="4610" max="4610" width="19.85546875" style="156" customWidth="1"/>
    <col min="4611" max="4613" width="15.5703125" style="156" customWidth="1"/>
    <col min="4614" max="4617" width="9.140625" style="156"/>
    <col min="4618" max="4618" width="19.85546875" style="156" customWidth="1"/>
    <col min="4619" max="4621" width="15.5703125" style="156" customWidth="1"/>
    <col min="4622" max="4622" width="19.85546875" style="156" customWidth="1"/>
    <col min="4623" max="4625" width="15.5703125" style="156" customWidth="1"/>
    <col min="4626" max="4645" width="9.140625" style="156"/>
    <col min="4646" max="4646" width="19.85546875" style="156" customWidth="1"/>
    <col min="4647" max="4649" width="15.5703125" style="156" customWidth="1"/>
    <col min="4650" max="4650" width="19.85546875" style="156" customWidth="1"/>
    <col min="4651" max="4653" width="15.5703125" style="156" customWidth="1"/>
    <col min="4654" max="4845" width="9.140625" style="156"/>
    <col min="4846" max="4846" width="19.85546875" style="156" customWidth="1"/>
    <col min="4847" max="4849" width="15.5703125" style="156" customWidth="1"/>
    <col min="4850" max="4850" width="19.85546875" style="156" customWidth="1"/>
    <col min="4851" max="4853" width="15.5703125" style="156" customWidth="1"/>
    <col min="4854" max="4857" width="9.140625" style="156"/>
    <col min="4858" max="4858" width="19.85546875" style="156" customWidth="1"/>
    <col min="4859" max="4861" width="15.5703125" style="156" customWidth="1"/>
    <col min="4862" max="4862" width="19.85546875" style="156" customWidth="1"/>
    <col min="4863" max="4865" width="15.5703125" style="156" customWidth="1"/>
    <col min="4866" max="4866" width="19.85546875" style="156" customWidth="1"/>
    <col min="4867" max="4869" width="15.5703125" style="156" customWidth="1"/>
    <col min="4870" max="4873" width="9.140625" style="156"/>
    <col min="4874" max="4874" width="19.85546875" style="156" customWidth="1"/>
    <col min="4875" max="4877" width="15.5703125" style="156" customWidth="1"/>
    <col min="4878" max="4878" width="19.85546875" style="156" customWidth="1"/>
    <col min="4879" max="4881" width="15.5703125" style="156" customWidth="1"/>
    <col min="4882" max="4901" width="9.140625" style="156"/>
    <col min="4902" max="4902" width="19.85546875" style="156" customWidth="1"/>
    <col min="4903" max="4905" width="15.5703125" style="156" customWidth="1"/>
    <col min="4906" max="4906" width="19.85546875" style="156" customWidth="1"/>
    <col min="4907" max="4909" width="15.5703125" style="156" customWidth="1"/>
    <col min="4910" max="5101" width="9.140625" style="156"/>
    <col min="5102" max="5102" width="19.85546875" style="156" customWidth="1"/>
    <col min="5103" max="5105" width="15.5703125" style="156" customWidth="1"/>
    <col min="5106" max="5106" width="19.85546875" style="156" customWidth="1"/>
    <col min="5107" max="5109" width="15.5703125" style="156" customWidth="1"/>
    <col min="5110" max="5113" width="9.140625" style="156"/>
    <col min="5114" max="5114" width="19.85546875" style="156" customWidth="1"/>
    <col min="5115" max="5117" width="15.5703125" style="156" customWidth="1"/>
    <col min="5118" max="5118" width="19.85546875" style="156" customWidth="1"/>
    <col min="5119" max="5121" width="15.5703125" style="156" customWidth="1"/>
    <col min="5122" max="5122" width="19.85546875" style="156" customWidth="1"/>
    <col min="5123" max="5125" width="15.5703125" style="156" customWidth="1"/>
    <col min="5126" max="5129" width="9.140625" style="156"/>
    <col min="5130" max="5130" width="19.85546875" style="156" customWidth="1"/>
    <col min="5131" max="5133" width="15.5703125" style="156" customWidth="1"/>
    <col min="5134" max="5134" width="19.85546875" style="156" customWidth="1"/>
    <col min="5135" max="5137" width="15.5703125" style="156" customWidth="1"/>
    <col min="5138" max="5157" width="9.140625" style="156"/>
    <col min="5158" max="5158" width="19.85546875" style="156" customWidth="1"/>
    <col min="5159" max="5161" width="15.5703125" style="156" customWidth="1"/>
    <col min="5162" max="5162" width="19.85546875" style="156" customWidth="1"/>
    <col min="5163" max="5165" width="15.5703125" style="156" customWidth="1"/>
    <col min="5166" max="5357" width="9.140625" style="156"/>
    <col min="5358" max="5358" width="19.85546875" style="156" customWidth="1"/>
    <col min="5359" max="5361" width="15.5703125" style="156" customWidth="1"/>
    <col min="5362" max="5362" width="19.85546875" style="156" customWidth="1"/>
    <col min="5363" max="5365" width="15.5703125" style="156" customWidth="1"/>
    <col min="5366" max="5369" width="9.140625" style="156"/>
    <col min="5370" max="5370" width="19.85546875" style="156" customWidth="1"/>
    <col min="5371" max="5373" width="15.5703125" style="156" customWidth="1"/>
    <col min="5374" max="5374" width="19.85546875" style="156" customWidth="1"/>
    <col min="5375" max="5377" width="15.5703125" style="156" customWidth="1"/>
    <col min="5378" max="5378" width="19.85546875" style="156" customWidth="1"/>
    <col min="5379" max="5381" width="15.5703125" style="156" customWidth="1"/>
    <col min="5382" max="5385" width="9.140625" style="156"/>
    <col min="5386" max="5386" width="19.85546875" style="156" customWidth="1"/>
    <col min="5387" max="5389" width="15.5703125" style="156" customWidth="1"/>
    <col min="5390" max="5390" width="19.85546875" style="156" customWidth="1"/>
    <col min="5391" max="5393" width="15.5703125" style="156" customWidth="1"/>
    <col min="5394" max="5413" width="9.140625" style="156"/>
    <col min="5414" max="5414" width="19.85546875" style="156" customWidth="1"/>
    <col min="5415" max="5417" width="15.5703125" style="156" customWidth="1"/>
    <col min="5418" max="5418" width="19.85546875" style="156" customWidth="1"/>
    <col min="5419" max="5421" width="15.5703125" style="156" customWidth="1"/>
    <col min="5422" max="5613" width="9.140625" style="156"/>
    <col min="5614" max="5614" width="19.85546875" style="156" customWidth="1"/>
    <col min="5615" max="5617" width="15.5703125" style="156" customWidth="1"/>
    <col min="5618" max="5618" width="19.85546875" style="156" customWidth="1"/>
    <col min="5619" max="5621" width="15.5703125" style="156" customWidth="1"/>
    <col min="5622" max="5625" width="9.140625" style="156"/>
    <col min="5626" max="5626" width="19.85546875" style="156" customWidth="1"/>
    <col min="5627" max="5629" width="15.5703125" style="156" customWidth="1"/>
    <col min="5630" max="5630" width="19.85546875" style="156" customWidth="1"/>
    <col min="5631" max="5633" width="15.5703125" style="156" customWidth="1"/>
    <col min="5634" max="5634" width="19.85546875" style="156" customWidth="1"/>
    <col min="5635" max="5637" width="15.5703125" style="156" customWidth="1"/>
    <col min="5638" max="5641" width="9.140625" style="156"/>
    <col min="5642" max="5642" width="19.85546875" style="156" customWidth="1"/>
    <col min="5643" max="5645" width="15.5703125" style="156" customWidth="1"/>
    <col min="5646" max="5646" width="19.85546875" style="156" customWidth="1"/>
    <col min="5647" max="5649" width="15.5703125" style="156" customWidth="1"/>
    <col min="5650" max="5669" width="9.140625" style="156"/>
    <col min="5670" max="5670" width="19.85546875" style="156" customWidth="1"/>
    <col min="5671" max="5673" width="15.5703125" style="156" customWidth="1"/>
    <col min="5674" max="5674" width="19.85546875" style="156" customWidth="1"/>
    <col min="5675" max="5677" width="15.5703125" style="156" customWidth="1"/>
    <col min="5678" max="5869" width="9.140625" style="156"/>
    <col min="5870" max="5870" width="19.85546875" style="156" customWidth="1"/>
    <col min="5871" max="5873" width="15.5703125" style="156" customWidth="1"/>
    <col min="5874" max="5874" width="19.85546875" style="156" customWidth="1"/>
    <col min="5875" max="5877" width="15.5703125" style="156" customWidth="1"/>
    <col min="5878" max="5881" width="9.140625" style="156"/>
    <col min="5882" max="5882" width="19.85546875" style="156" customWidth="1"/>
    <col min="5883" max="5885" width="15.5703125" style="156" customWidth="1"/>
    <col min="5886" max="5886" width="19.85546875" style="156" customWidth="1"/>
    <col min="5887" max="5889" width="15.5703125" style="156" customWidth="1"/>
    <col min="5890" max="5890" width="19.85546875" style="156" customWidth="1"/>
    <col min="5891" max="5893" width="15.5703125" style="156" customWidth="1"/>
    <col min="5894" max="5897" width="9.140625" style="156"/>
    <col min="5898" max="5898" width="19.85546875" style="156" customWidth="1"/>
    <col min="5899" max="5901" width="15.5703125" style="156" customWidth="1"/>
    <col min="5902" max="5902" width="19.85546875" style="156" customWidth="1"/>
    <col min="5903" max="5905" width="15.5703125" style="156" customWidth="1"/>
    <col min="5906" max="5925" width="9.140625" style="156"/>
    <col min="5926" max="5926" width="19.85546875" style="156" customWidth="1"/>
    <col min="5927" max="5929" width="15.5703125" style="156" customWidth="1"/>
    <col min="5930" max="5930" width="19.85546875" style="156" customWidth="1"/>
    <col min="5931" max="5933" width="15.5703125" style="156" customWidth="1"/>
    <col min="5934" max="6125" width="9.140625" style="156"/>
    <col min="6126" max="6126" width="19.85546875" style="156" customWidth="1"/>
    <col min="6127" max="6129" width="15.5703125" style="156" customWidth="1"/>
    <col min="6130" max="6130" width="19.85546875" style="156" customWidth="1"/>
    <col min="6131" max="6133" width="15.5703125" style="156" customWidth="1"/>
    <col min="6134" max="6137" width="9.140625" style="156"/>
    <col min="6138" max="6138" width="19.85546875" style="156" customWidth="1"/>
    <col min="6139" max="6141" width="15.5703125" style="156" customWidth="1"/>
    <col min="6142" max="6142" width="19.85546875" style="156" customWidth="1"/>
    <col min="6143" max="6145" width="15.5703125" style="156" customWidth="1"/>
    <col min="6146" max="6146" width="19.85546875" style="156" customWidth="1"/>
    <col min="6147" max="6149" width="15.5703125" style="156" customWidth="1"/>
    <col min="6150" max="6153" width="9.140625" style="156"/>
    <col min="6154" max="6154" width="19.85546875" style="156" customWidth="1"/>
    <col min="6155" max="6157" width="15.5703125" style="156" customWidth="1"/>
    <col min="6158" max="6158" width="19.85546875" style="156" customWidth="1"/>
    <col min="6159" max="6161" width="15.5703125" style="156" customWidth="1"/>
    <col min="6162" max="6181" width="9.140625" style="156"/>
    <col min="6182" max="6182" width="19.85546875" style="156" customWidth="1"/>
    <col min="6183" max="6185" width="15.5703125" style="156" customWidth="1"/>
    <col min="6186" max="6186" width="19.85546875" style="156" customWidth="1"/>
    <col min="6187" max="6189" width="15.5703125" style="156" customWidth="1"/>
    <col min="6190" max="6381" width="9.140625" style="156"/>
    <col min="6382" max="6382" width="19.85546875" style="156" customWidth="1"/>
    <col min="6383" max="6385" width="15.5703125" style="156" customWidth="1"/>
    <col min="6386" max="6386" width="19.85546875" style="156" customWidth="1"/>
    <col min="6387" max="6389" width="15.5703125" style="156" customWidth="1"/>
    <col min="6390" max="6393" width="9.140625" style="156"/>
    <col min="6394" max="6394" width="19.85546875" style="156" customWidth="1"/>
    <col min="6395" max="6397" width="15.5703125" style="156" customWidth="1"/>
    <col min="6398" max="6398" width="19.85546875" style="156" customWidth="1"/>
    <col min="6399" max="6401" width="15.5703125" style="156" customWidth="1"/>
    <col min="6402" max="6402" width="19.85546875" style="156" customWidth="1"/>
    <col min="6403" max="6405" width="15.5703125" style="156" customWidth="1"/>
    <col min="6406" max="6409" width="9.140625" style="156"/>
    <col min="6410" max="6410" width="19.85546875" style="156" customWidth="1"/>
    <col min="6411" max="6413" width="15.5703125" style="156" customWidth="1"/>
    <col min="6414" max="6414" width="19.85546875" style="156" customWidth="1"/>
    <col min="6415" max="6417" width="15.5703125" style="156" customWidth="1"/>
    <col min="6418" max="6437" width="9.140625" style="156"/>
    <col min="6438" max="6438" width="19.85546875" style="156" customWidth="1"/>
    <col min="6439" max="6441" width="15.5703125" style="156" customWidth="1"/>
    <col min="6442" max="6442" width="19.85546875" style="156" customWidth="1"/>
    <col min="6443" max="6445" width="15.5703125" style="156" customWidth="1"/>
    <col min="6446" max="6637" width="9.140625" style="156"/>
    <col min="6638" max="6638" width="19.85546875" style="156" customWidth="1"/>
    <col min="6639" max="6641" width="15.5703125" style="156" customWidth="1"/>
    <col min="6642" max="6642" width="19.85546875" style="156" customWidth="1"/>
    <col min="6643" max="6645" width="15.5703125" style="156" customWidth="1"/>
    <col min="6646" max="6649" width="9.140625" style="156"/>
    <col min="6650" max="6650" width="19.85546875" style="156" customWidth="1"/>
    <col min="6651" max="6653" width="15.5703125" style="156" customWidth="1"/>
    <col min="6654" max="6654" width="19.85546875" style="156" customWidth="1"/>
    <col min="6655" max="6657" width="15.5703125" style="156" customWidth="1"/>
    <col min="6658" max="6658" width="19.85546875" style="156" customWidth="1"/>
    <col min="6659" max="6661" width="15.5703125" style="156" customWidth="1"/>
    <col min="6662" max="6665" width="9.140625" style="156"/>
    <col min="6666" max="6666" width="19.85546875" style="156" customWidth="1"/>
    <col min="6667" max="6669" width="15.5703125" style="156" customWidth="1"/>
    <col min="6670" max="6670" width="19.85546875" style="156" customWidth="1"/>
    <col min="6671" max="6673" width="15.5703125" style="156" customWidth="1"/>
    <col min="6674" max="6693" width="9.140625" style="156"/>
    <col min="6694" max="6694" width="19.85546875" style="156" customWidth="1"/>
    <col min="6695" max="6697" width="15.5703125" style="156" customWidth="1"/>
    <col min="6698" max="6698" width="19.85546875" style="156" customWidth="1"/>
    <col min="6699" max="6701" width="15.5703125" style="156" customWidth="1"/>
    <col min="6702" max="6893" width="9.140625" style="156"/>
    <col min="6894" max="6894" width="19.85546875" style="156" customWidth="1"/>
    <col min="6895" max="6897" width="15.5703125" style="156" customWidth="1"/>
    <col min="6898" max="6898" width="19.85546875" style="156" customWidth="1"/>
    <col min="6899" max="6901" width="15.5703125" style="156" customWidth="1"/>
    <col min="6902" max="6905" width="9.140625" style="156"/>
    <col min="6906" max="6906" width="19.85546875" style="156" customWidth="1"/>
    <col min="6907" max="6909" width="15.5703125" style="156" customWidth="1"/>
    <col min="6910" max="6910" width="19.85546875" style="156" customWidth="1"/>
    <col min="6911" max="6913" width="15.5703125" style="156" customWidth="1"/>
    <col min="6914" max="6914" width="19.85546875" style="156" customWidth="1"/>
    <col min="6915" max="6917" width="15.5703125" style="156" customWidth="1"/>
    <col min="6918" max="6921" width="9.140625" style="156"/>
    <col min="6922" max="6922" width="19.85546875" style="156" customWidth="1"/>
    <col min="6923" max="6925" width="15.5703125" style="156" customWidth="1"/>
    <col min="6926" max="6926" width="19.85546875" style="156" customWidth="1"/>
    <col min="6927" max="6929" width="15.5703125" style="156" customWidth="1"/>
    <col min="6930" max="6949" width="9.140625" style="156"/>
    <col min="6950" max="6950" width="19.85546875" style="156" customWidth="1"/>
    <col min="6951" max="6953" width="15.5703125" style="156" customWidth="1"/>
    <col min="6954" max="6954" width="19.85546875" style="156" customWidth="1"/>
    <col min="6955" max="6957" width="15.5703125" style="156" customWidth="1"/>
    <col min="6958" max="7149" width="9.140625" style="156"/>
    <col min="7150" max="7150" width="19.85546875" style="156" customWidth="1"/>
    <col min="7151" max="7153" width="15.5703125" style="156" customWidth="1"/>
    <col min="7154" max="7154" width="19.85546875" style="156" customWidth="1"/>
    <col min="7155" max="7157" width="15.5703125" style="156" customWidth="1"/>
    <col min="7158" max="7161" width="9.140625" style="156"/>
    <col min="7162" max="7162" width="19.85546875" style="156" customWidth="1"/>
    <col min="7163" max="7165" width="15.5703125" style="156" customWidth="1"/>
    <col min="7166" max="7166" width="19.85546875" style="156" customWidth="1"/>
    <col min="7167" max="7169" width="15.5703125" style="156" customWidth="1"/>
    <col min="7170" max="7170" width="19.85546875" style="156" customWidth="1"/>
    <col min="7171" max="7173" width="15.5703125" style="156" customWidth="1"/>
    <col min="7174" max="7177" width="9.140625" style="156"/>
    <col min="7178" max="7178" width="19.85546875" style="156" customWidth="1"/>
    <col min="7179" max="7181" width="15.5703125" style="156" customWidth="1"/>
    <col min="7182" max="7182" width="19.85546875" style="156" customWidth="1"/>
    <col min="7183" max="7185" width="15.5703125" style="156" customWidth="1"/>
    <col min="7186" max="7205" width="9.140625" style="156"/>
    <col min="7206" max="7206" width="19.85546875" style="156" customWidth="1"/>
    <col min="7207" max="7209" width="15.5703125" style="156" customWidth="1"/>
    <col min="7210" max="7210" width="19.85546875" style="156" customWidth="1"/>
    <col min="7211" max="7213" width="15.5703125" style="156" customWidth="1"/>
    <col min="7214" max="7405" width="9.140625" style="156"/>
    <col min="7406" max="7406" width="19.85546875" style="156" customWidth="1"/>
    <col min="7407" max="7409" width="15.5703125" style="156" customWidth="1"/>
    <col min="7410" max="7410" width="19.85546875" style="156" customWidth="1"/>
    <col min="7411" max="7413" width="15.5703125" style="156" customWidth="1"/>
    <col min="7414" max="7417" width="9.140625" style="156"/>
    <col min="7418" max="7418" width="19.85546875" style="156" customWidth="1"/>
    <col min="7419" max="7421" width="15.5703125" style="156" customWidth="1"/>
    <col min="7422" max="7422" width="19.85546875" style="156" customWidth="1"/>
    <col min="7423" max="7425" width="15.5703125" style="156" customWidth="1"/>
    <col min="7426" max="7426" width="19.85546875" style="156" customWidth="1"/>
    <col min="7427" max="7429" width="15.5703125" style="156" customWidth="1"/>
    <col min="7430" max="7433" width="9.140625" style="156"/>
    <col min="7434" max="7434" width="19.85546875" style="156" customWidth="1"/>
    <col min="7435" max="7437" width="15.5703125" style="156" customWidth="1"/>
    <col min="7438" max="7438" width="19.85546875" style="156" customWidth="1"/>
    <col min="7439" max="7441" width="15.5703125" style="156" customWidth="1"/>
    <col min="7442" max="7461" width="9.140625" style="156"/>
    <col min="7462" max="7462" width="19.85546875" style="156" customWidth="1"/>
    <col min="7463" max="7465" width="15.5703125" style="156" customWidth="1"/>
    <col min="7466" max="7466" width="19.85546875" style="156" customWidth="1"/>
    <col min="7467" max="7469" width="15.5703125" style="156" customWidth="1"/>
    <col min="7470" max="7661" width="9.140625" style="156"/>
    <col min="7662" max="7662" width="19.85546875" style="156" customWidth="1"/>
    <col min="7663" max="7665" width="15.5703125" style="156" customWidth="1"/>
    <col min="7666" max="7666" width="19.85546875" style="156" customWidth="1"/>
    <col min="7667" max="7669" width="15.5703125" style="156" customWidth="1"/>
    <col min="7670" max="7673" width="9.140625" style="156"/>
    <col min="7674" max="7674" width="19.85546875" style="156" customWidth="1"/>
    <col min="7675" max="7677" width="15.5703125" style="156" customWidth="1"/>
    <col min="7678" max="7678" width="19.85546875" style="156" customWidth="1"/>
    <col min="7679" max="7681" width="15.5703125" style="156" customWidth="1"/>
    <col min="7682" max="7682" width="19.85546875" style="156" customWidth="1"/>
    <col min="7683" max="7685" width="15.5703125" style="156" customWidth="1"/>
    <col min="7686" max="7689" width="9.140625" style="156"/>
    <col min="7690" max="7690" width="19.85546875" style="156" customWidth="1"/>
    <col min="7691" max="7693" width="15.5703125" style="156" customWidth="1"/>
    <col min="7694" max="7694" width="19.85546875" style="156" customWidth="1"/>
    <col min="7695" max="7697" width="15.5703125" style="156" customWidth="1"/>
    <col min="7698" max="7717" width="9.140625" style="156"/>
    <col min="7718" max="7718" width="19.85546875" style="156" customWidth="1"/>
    <col min="7719" max="7721" width="15.5703125" style="156" customWidth="1"/>
    <col min="7722" max="7722" width="19.85546875" style="156" customWidth="1"/>
    <col min="7723" max="7725" width="15.5703125" style="156" customWidth="1"/>
    <col min="7726" max="7917" width="9.140625" style="156"/>
    <col min="7918" max="7918" width="19.85546875" style="156" customWidth="1"/>
    <col min="7919" max="7921" width="15.5703125" style="156" customWidth="1"/>
    <col min="7922" max="7922" width="19.85546875" style="156" customWidth="1"/>
    <col min="7923" max="7925" width="15.5703125" style="156" customWidth="1"/>
    <col min="7926" max="7929" width="9.140625" style="156"/>
    <col min="7930" max="7930" width="19.85546875" style="156" customWidth="1"/>
    <col min="7931" max="7933" width="15.5703125" style="156" customWidth="1"/>
    <col min="7934" max="7934" width="19.85546875" style="156" customWidth="1"/>
    <col min="7935" max="7937" width="15.5703125" style="156" customWidth="1"/>
    <col min="7938" max="7938" width="19.85546875" style="156" customWidth="1"/>
    <col min="7939" max="7941" width="15.5703125" style="156" customWidth="1"/>
    <col min="7942" max="7945" width="9.140625" style="156"/>
    <col min="7946" max="7946" width="19.85546875" style="156" customWidth="1"/>
    <col min="7947" max="7949" width="15.5703125" style="156" customWidth="1"/>
    <col min="7950" max="7950" width="19.85546875" style="156" customWidth="1"/>
    <col min="7951" max="7953" width="15.5703125" style="156" customWidth="1"/>
    <col min="7954" max="7973" width="9.140625" style="156"/>
    <col min="7974" max="7974" width="19.85546875" style="156" customWidth="1"/>
    <col min="7975" max="7977" width="15.5703125" style="156" customWidth="1"/>
    <col min="7978" max="7978" width="19.85546875" style="156" customWidth="1"/>
    <col min="7979" max="7981" width="15.5703125" style="156" customWidth="1"/>
    <col min="7982" max="8173" width="9.140625" style="156"/>
    <col min="8174" max="8174" width="19.85546875" style="156" customWidth="1"/>
    <col min="8175" max="8177" width="15.5703125" style="156" customWidth="1"/>
    <col min="8178" max="8178" width="19.85546875" style="156" customWidth="1"/>
    <col min="8179" max="8181" width="15.5703125" style="156" customWidth="1"/>
    <col min="8182" max="8185" width="9.140625" style="156"/>
    <col min="8186" max="8186" width="19.85546875" style="156" customWidth="1"/>
    <col min="8187" max="8189" width="15.5703125" style="156" customWidth="1"/>
    <col min="8190" max="8190" width="19.85546875" style="156" customWidth="1"/>
    <col min="8191" max="8193" width="15.5703125" style="156" customWidth="1"/>
    <col min="8194" max="8194" width="19.85546875" style="156" customWidth="1"/>
    <col min="8195" max="8197" width="15.5703125" style="156" customWidth="1"/>
    <col min="8198" max="8201" width="9.140625" style="156"/>
    <col min="8202" max="8202" width="19.85546875" style="156" customWidth="1"/>
    <col min="8203" max="8205" width="15.5703125" style="156" customWidth="1"/>
    <col min="8206" max="8206" width="19.85546875" style="156" customWidth="1"/>
    <col min="8207" max="8209" width="15.5703125" style="156" customWidth="1"/>
    <col min="8210" max="8229" width="9.140625" style="156"/>
    <col min="8230" max="8230" width="19.85546875" style="156" customWidth="1"/>
    <col min="8231" max="8233" width="15.5703125" style="156" customWidth="1"/>
    <col min="8234" max="8234" width="19.85546875" style="156" customWidth="1"/>
    <col min="8235" max="8237" width="15.5703125" style="156" customWidth="1"/>
    <col min="8238" max="8429" width="9.140625" style="156"/>
    <col min="8430" max="8430" width="19.85546875" style="156" customWidth="1"/>
    <col min="8431" max="8433" width="15.5703125" style="156" customWidth="1"/>
    <col min="8434" max="8434" width="19.85546875" style="156" customWidth="1"/>
    <col min="8435" max="8437" width="15.5703125" style="156" customWidth="1"/>
    <col min="8438" max="8441" width="9.140625" style="156"/>
    <col min="8442" max="8442" width="19.85546875" style="156" customWidth="1"/>
    <col min="8443" max="8445" width="15.5703125" style="156" customWidth="1"/>
    <col min="8446" max="8446" width="19.85546875" style="156" customWidth="1"/>
    <col min="8447" max="8449" width="15.5703125" style="156" customWidth="1"/>
    <col min="8450" max="8450" width="19.85546875" style="156" customWidth="1"/>
    <col min="8451" max="8453" width="15.5703125" style="156" customWidth="1"/>
    <col min="8454" max="8457" width="9.140625" style="156"/>
    <col min="8458" max="8458" width="19.85546875" style="156" customWidth="1"/>
    <col min="8459" max="8461" width="15.5703125" style="156" customWidth="1"/>
    <col min="8462" max="8462" width="19.85546875" style="156" customWidth="1"/>
    <col min="8463" max="8465" width="15.5703125" style="156" customWidth="1"/>
    <col min="8466" max="8485" width="9.140625" style="156"/>
    <col min="8486" max="8486" width="19.85546875" style="156" customWidth="1"/>
    <col min="8487" max="8489" width="15.5703125" style="156" customWidth="1"/>
    <col min="8490" max="8490" width="19.85546875" style="156" customWidth="1"/>
    <col min="8491" max="8493" width="15.5703125" style="156" customWidth="1"/>
    <col min="8494" max="8685" width="9.140625" style="156"/>
    <col min="8686" max="8686" width="19.85546875" style="156" customWidth="1"/>
    <col min="8687" max="8689" width="15.5703125" style="156" customWidth="1"/>
    <col min="8690" max="8690" width="19.85546875" style="156" customWidth="1"/>
    <col min="8691" max="8693" width="15.5703125" style="156" customWidth="1"/>
    <col min="8694" max="8697" width="9.140625" style="156"/>
    <col min="8698" max="8698" width="19.85546875" style="156" customWidth="1"/>
    <col min="8699" max="8701" width="15.5703125" style="156" customWidth="1"/>
    <col min="8702" max="8702" width="19.85546875" style="156" customWidth="1"/>
    <col min="8703" max="8705" width="15.5703125" style="156" customWidth="1"/>
    <col min="8706" max="8706" width="19.85546875" style="156" customWidth="1"/>
    <col min="8707" max="8709" width="15.5703125" style="156" customWidth="1"/>
    <col min="8710" max="8713" width="9.140625" style="156"/>
    <col min="8714" max="8714" width="19.85546875" style="156" customWidth="1"/>
    <col min="8715" max="8717" width="15.5703125" style="156" customWidth="1"/>
    <col min="8718" max="8718" width="19.85546875" style="156" customWidth="1"/>
    <col min="8719" max="8721" width="15.5703125" style="156" customWidth="1"/>
    <col min="8722" max="8741" width="9.140625" style="156"/>
    <col min="8742" max="8742" width="19.85546875" style="156" customWidth="1"/>
    <col min="8743" max="8745" width="15.5703125" style="156" customWidth="1"/>
    <col min="8746" max="8746" width="19.85546875" style="156" customWidth="1"/>
    <col min="8747" max="8749" width="15.5703125" style="156" customWidth="1"/>
    <col min="8750" max="8941" width="9.140625" style="156"/>
    <col min="8942" max="8942" width="19.85546875" style="156" customWidth="1"/>
    <col min="8943" max="8945" width="15.5703125" style="156" customWidth="1"/>
    <col min="8946" max="8946" width="19.85546875" style="156" customWidth="1"/>
    <col min="8947" max="8949" width="15.5703125" style="156" customWidth="1"/>
    <col min="8950" max="8953" width="9.140625" style="156"/>
    <col min="8954" max="8954" width="19.85546875" style="156" customWidth="1"/>
    <col min="8955" max="8957" width="15.5703125" style="156" customWidth="1"/>
    <col min="8958" max="8958" width="19.85546875" style="156" customWidth="1"/>
    <col min="8959" max="8961" width="15.5703125" style="156" customWidth="1"/>
    <col min="8962" max="8962" width="19.85546875" style="156" customWidth="1"/>
    <col min="8963" max="8965" width="15.5703125" style="156" customWidth="1"/>
    <col min="8966" max="8969" width="9.140625" style="156"/>
    <col min="8970" max="8970" width="19.85546875" style="156" customWidth="1"/>
    <col min="8971" max="8973" width="15.5703125" style="156" customWidth="1"/>
    <col min="8974" max="8974" width="19.85546875" style="156" customWidth="1"/>
    <col min="8975" max="8977" width="15.5703125" style="156" customWidth="1"/>
    <col min="8978" max="8997" width="9.140625" style="156"/>
    <col min="8998" max="8998" width="19.85546875" style="156" customWidth="1"/>
    <col min="8999" max="9001" width="15.5703125" style="156" customWidth="1"/>
    <col min="9002" max="9002" width="19.85546875" style="156" customWidth="1"/>
    <col min="9003" max="9005" width="15.5703125" style="156" customWidth="1"/>
    <col min="9006" max="9197" width="9.140625" style="156"/>
    <col min="9198" max="9198" width="19.85546875" style="156" customWidth="1"/>
    <col min="9199" max="9201" width="15.5703125" style="156" customWidth="1"/>
    <col min="9202" max="9202" width="19.85546875" style="156" customWidth="1"/>
    <col min="9203" max="9205" width="15.5703125" style="156" customWidth="1"/>
    <col min="9206" max="9209" width="9.140625" style="156"/>
    <col min="9210" max="9210" width="19.85546875" style="156" customWidth="1"/>
    <col min="9211" max="9213" width="15.5703125" style="156" customWidth="1"/>
    <col min="9214" max="9214" width="19.85546875" style="156" customWidth="1"/>
    <col min="9215" max="9217" width="15.5703125" style="156" customWidth="1"/>
    <col min="9218" max="9218" width="19.85546875" style="156" customWidth="1"/>
    <col min="9219" max="9221" width="15.5703125" style="156" customWidth="1"/>
    <col min="9222" max="9225" width="9.140625" style="156"/>
    <col min="9226" max="9226" width="19.85546875" style="156" customWidth="1"/>
    <col min="9227" max="9229" width="15.5703125" style="156" customWidth="1"/>
    <col min="9230" max="9230" width="19.85546875" style="156" customWidth="1"/>
    <col min="9231" max="9233" width="15.5703125" style="156" customWidth="1"/>
    <col min="9234" max="9253" width="9.140625" style="156"/>
    <col min="9254" max="9254" width="19.85546875" style="156" customWidth="1"/>
    <col min="9255" max="9257" width="15.5703125" style="156" customWidth="1"/>
    <col min="9258" max="9258" width="19.85546875" style="156" customWidth="1"/>
    <col min="9259" max="9261" width="15.5703125" style="156" customWidth="1"/>
    <col min="9262" max="9453" width="9.140625" style="156"/>
    <col min="9454" max="9454" width="19.85546875" style="156" customWidth="1"/>
    <col min="9455" max="9457" width="15.5703125" style="156" customWidth="1"/>
    <col min="9458" max="9458" width="19.85546875" style="156" customWidth="1"/>
    <col min="9459" max="9461" width="15.5703125" style="156" customWidth="1"/>
    <col min="9462" max="9465" width="9.140625" style="156"/>
    <col min="9466" max="9466" width="19.85546875" style="156" customWidth="1"/>
    <col min="9467" max="9469" width="15.5703125" style="156" customWidth="1"/>
    <col min="9470" max="9470" width="19.85546875" style="156" customWidth="1"/>
    <col min="9471" max="9473" width="15.5703125" style="156" customWidth="1"/>
    <col min="9474" max="9474" width="19.85546875" style="156" customWidth="1"/>
    <col min="9475" max="9477" width="15.5703125" style="156" customWidth="1"/>
    <col min="9478" max="9481" width="9.140625" style="156"/>
    <col min="9482" max="9482" width="19.85546875" style="156" customWidth="1"/>
    <col min="9483" max="9485" width="15.5703125" style="156" customWidth="1"/>
    <col min="9486" max="9486" width="19.85546875" style="156" customWidth="1"/>
    <col min="9487" max="9489" width="15.5703125" style="156" customWidth="1"/>
    <col min="9490" max="9509" width="9.140625" style="156"/>
    <col min="9510" max="9510" width="19.85546875" style="156" customWidth="1"/>
    <col min="9511" max="9513" width="15.5703125" style="156" customWidth="1"/>
    <col min="9514" max="9514" width="19.85546875" style="156" customWidth="1"/>
    <col min="9515" max="9517" width="15.5703125" style="156" customWidth="1"/>
    <col min="9518" max="9709" width="9.140625" style="156"/>
    <col min="9710" max="9710" width="19.85546875" style="156" customWidth="1"/>
    <col min="9711" max="9713" width="15.5703125" style="156" customWidth="1"/>
    <col min="9714" max="9714" width="19.85546875" style="156" customWidth="1"/>
    <col min="9715" max="9717" width="15.5703125" style="156" customWidth="1"/>
    <col min="9718" max="9721" width="9.140625" style="156"/>
    <col min="9722" max="9722" width="19.85546875" style="156" customWidth="1"/>
    <col min="9723" max="9725" width="15.5703125" style="156" customWidth="1"/>
    <col min="9726" max="9726" width="19.85546875" style="156" customWidth="1"/>
    <col min="9727" max="9729" width="15.5703125" style="156" customWidth="1"/>
    <col min="9730" max="9730" width="19.85546875" style="156" customWidth="1"/>
    <col min="9731" max="9733" width="15.5703125" style="156" customWidth="1"/>
    <col min="9734" max="9737" width="9.140625" style="156"/>
    <col min="9738" max="9738" width="19.85546875" style="156" customWidth="1"/>
    <col min="9739" max="9741" width="15.5703125" style="156" customWidth="1"/>
    <col min="9742" max="9742" width="19.85546875" style="156" customWidth="1"/>
    <col min="9743" max="9745" width="15.5703125" style="156" customWidth="1"/>
    <col min="9746" max="9765" width="9.140625" style="156"/>
    <col min="9766" max="9766" width="19.85546875" style="156" customWidth="1"/>
    <col min="9767" max="9769" width="15.5703125" style="156" customWidth="1"/>
    <col min="9770" max="9770" width="19.85546875" style="156" customWidth="1"/>
    <col min="9771" max="9773" width="15.5703125" style="156" customWidth="1"/>
    <col min="9774" max="9965" width="9.140625" style="156"/>
    <col min="9966" max="9966" width="19.85546875" style="156" customWidth="1"/>
    <col min="9967" max="9969" width="15.5703125" style="156" customWidth="1"/>
    <col min="9970" max="9970" width="19.85546875" style="156" customWidth="1"/>
    <col min="9971" max="9973" width="15.5703125" style="156" customWidth="1"/>
    <col min="9974" max="9977" width="9.140625" style="156"/>
    <col min="9978" max="9978" width="19.85546875" style="156" customWidth="1"/>
    <col min="9979" max="9981" width="15.5703125" style="156" customWidth="1"/>
    <col min="9982" max="9982" width="19.85546875" style="156" customWidth="1"/>
    <col min="9983" max="9985" width="15.5703125" style="156" customWidth="1"/>
    <col min="9986" max="9986" width="19.85546875" style="156" customWidth="1"/>
    <col min="9987" max="9989" width="15.5703125" style="156" customWidth="1"/>
    <col min="9990" max="9993" width="9.140625" style="156"/>
    <col min="9994" max="9994" width="19.85546875" style="156" customWidth="1"/>
    <col min="9995" max="9997" width="15.5703125" style="156" customWidth="1"/>
    <col min="9998" max="9998" width="19.85546875" style="156" customWidth="1"/>
    <col min="9999" max="10001" width="15.5703125" style="156" customWidth="1"/>
    <col min="10002" max="10021" width="9.140625" style="156"/>
    <col min="10022" max="10022" width="19.85546875" style="156" customWidth="1"/>
    <col min="10023" max="10025" width="15.5703125" style="156" customWidth="1"/>
    <col min="10026" max="10026" width="19.85546875" style="156" customWidth="1"/>
    <col min="10027" max="10029" width="15.5703125" style="156" customWidth="1"/>
    <col min="10030" max="10221" width="9.140625" style="156"/>
    <col min="10222" max="10222" width="19.85546875" style="156" customWidth="1"/>
    <col min="10223" max="10225" width="15.5703125" style="156" customWidth="1"/>
    <col min="10226" max="10226" width="19.85546875" style="156" customWidth="1"/>
    <col min="10227" max="10229" width="15.5703125" style="156" customWidth="1"/>
    <col min="10230" max="10233" width="9.140625" style="156"/>
    <col min="10234" max="10234" width="19.85546875" style="156" customWidth="1"/>
    <col min="10235" max="10237" width="15.5703125" style="156" customWidth="1"/>
    <col min="10238" max="10238" width="19.85546875" style="156" customWidth="1"/>
    <col min="10239" max="10241" width="15.5703125" style="156" customWidth="1"/>
    <col min="10242" max="10242" width="19.85546875" style="156" customWidth="1"/>
    <col min="10243" max="10245" width="15.5703125" style="156" customWidth="1"/>
    <col min="10246" max="10249" width="9.140625" style="156"/>
    <col min="10250" max="10250" width="19.85546875" style="156" customWidth="1"/>
    <col min="10251" max="10253" width="15.5703125" style="156" customWidth="1"/>
    <col min="10254" max="10254" width="19.85546875" style="156" customWidth="1"/>
    <col min="10255" max="10257" width="15.5703125" style="156" customWidth="1"/>
    <col min="10258" max="10277" width="9.140625" style="156"/>
    <col min="10278" max="10278" width="19.85546875" style="156" customWidth="1"/>
    <col min="10279" max="10281" width="15.5703125" style="156" customWidth="1"/>
    <col min="10282" max="10282" width="19.85546875" style="156" customWidth="1"/>
    <col min="10283" max="10285" width="15.5703125" style="156" customWidth="1"/>
    <col min="10286" max="10477" width="9.140625" style="156"/>
    <col min="10478" max="10478" width="19.85546875" style="156" customWidth="1"/>
    <col min="10479" max="10481" width="15.5703125" style="156" customWidth="1"/>
    <col min="10482" max="10482" width="19.85546875" style="156" customWidth="1"/>
    <col min="10483" max="10485" width="15.5703125" style="156" customWidth="1"/>
    <col min="10486" max="10489" width="9.140625" style="156"/>
    <col min="10490" max="10490" width="19.85546875" style="156" customWidth="1"/>
    <col min="10491" max="10493" width="15.5703125" style="156" customWidth="1"/>
    <col min="10494" max="10494" width="19.85546875" style="156" customWidth="1"/>
    <col min="10495" max="10497" width="15.5703125" style="156" customWidth="1"/>
    <col min="10498" max="10498" width="19.85546875" style="156" customWidth="1"/>
    <col min="10499" max="10501" width="15.5703125" style="156" customWidth="1"/>
    <col min="10502" max="10505" width="9.140625" style="156"/>
    <col min="10506" max="10506" width="19.85546875" style="156" customWidth="1"/>
    <col min="10507" max="10509" width="15.5703125" style="156" customWidth="1"/>
    <col min="10510" max="10510" width="19.85546875" style="156" customWidth="1"/>
    <col min="10511" max="10513" width="15.5703125" style="156" customWidth="1"/>
    <col min="10514" max="10533" width="9.140625" style="156"/>
    <col min="10534" max="10534" width="19.85546875" style="156" customWidth="1"/>
    <col min="10535" max="10537" width="15.5703125" style="156" customWidth="1"/>
    <col min="10538" max="10538" width="19.85546875" style="156" customWidth="1"/>
    <col min="10539" max="10541" width="15.5703125" style="156" customWidth="1"/>
    <col min="10542" max="10733" width="9.140625" style="156"/>
    <col min="10734" max="10734" width="19.85546875" style="156" customWidth="1"/>
    <col min="10735" max="10737" width="15.5703125" style="156" customWidth="1"/>
    <col min="10738" max="10738" width="19.85546875" style="156" customWidth="1"/>
    <col min="10739" max="10741" width="15.5703125" style="156" customWidth="1"/>
    <col min="10742" max="10745" width="9.140625" style="156"/>
    <col min="10746" max="10746" width="19.85546875" style="156" customWidth="1"/>
    <col min="10747" max="10749" width="15.5703125" style="156" customWidth="1"/>
    <col min="10750" max="10750" width="19.85546875" style="156" customWidth="1"/>
    <col min="10751" max="10753" width="15.5703125" style="156" customWidth="1"/>
    <col min="10754" max="10754" width="19.85546875" style="156" customWidth="1"/>
    <col min="10755" max="10757" width="15.5703125" style="156" customWidth="1"/>
    <col min="10758" max="10761" width="9.140625" style="156"/>
    <col min="10762" max="10762" width="19.85546875" style="156" customWidth="1"/>
    <col min="10763" max="10765" width="15.5703125" style="156" customWidth="1"/>
    <col min="10766" max="10766" width="19.85546875" style="156" customWidth="1"/>
    <col min="10767" max="10769" width="15.5703125" style="156" customWidth="1"/>
    <col min="10770" max="10789" width="9.140625" style="156"/>
    <col min="10790" max="10790" width="19.85546875" style="156" customWidth="1"/>
    <col min="10791" max="10793" width="15.5703125" style="156" customWidth="1"/>
    <col min="10794" max="10794" width="19.85546875" style="156" customWidth="1"/>
    <col min="10795" max="10797" width="15.5703125" style="156" customWidth="1"/>
    <col min="10798" max="10989" width="9.140625" style="156"/>
    <col min="10990" max="10990" width="19.85546875" style="156" customWidth="1"/>
    <col min="10991" max="10993" width="15.5703125" style="156" customWidth="1"/>
    <col min="10994" max="10994" width="19.85546875" style="156" customWidth="1"/>
    <col min="10995" max="10997" width="15.5703125" style="156" customWidth="1"/>
    <col min="10998" max="11001" width="9.140625" style="156"/>
    <col min="11002" max="11002" width="19.85546875" style="156" customWidth="1"/>
    <col min="11003" max="11005" width="15.5703125" style="156" customWidth="1"/>
    <col min="11006" max="11006" width="19.85546875" style="156" customWidth="1"/>
    <col min="11007" max="11009" width="15.5703125" style="156" customWidth="1"/>
    <col min="11010" max="11010" width="19.85546875" style="156" customWidth="1"/>
    <col min="11011" max="11013" width="15.5703125" style="156" customWidth="1"/>
    <col min="11014" max="11017" width="9.140625" style="156"/>
    <col min="11018" max="11018" width="19.85546875" style="156" customWidth="1"/>
    <col min="11019" max="11021" width="15.5703125" style="156" customWidth="1"/>
    <col min="11022" max="11022" width="19.85546875" style="156" customWidth="1"/>
    <col min="11023" max="11025" width="15.5703125" style="156" customWidth="1"/>
    <col min="11026" max="11045" width="9.140625" style="156"/>
    <col min="11046" max="11046" width="19.85546875" style="156" customWidth="1"/>
    <col min="11047" max="11049" width="15.5703125" style="156" customWidth="1"/>
    <col min="11050" max="11050" width="19.85546875" style="156" customWidth="1"/>
    <col min="11051" max="11053" width="15.5703125" style="156" customWidth="1"/>
    <col min="11054" max="11245" width="9.140625" style="156"/>
    <col min="11246" max="11246" width="19.85546875" style="156" customWidth="1"/>
    <col min="11247" max="11249" width="15.5703125" style="156" customWidth="1"/>
    <col min="11250" max="11250" width="19.85546875" style="156" customWidth="1"/>
    <col min="11251" max="11253" width="15.5703125" style="156" customWidth="1"/>
    <col min="11254" max="11257" width="9.140625" style="156"/>
    <col min="11258" max="11258" width="19.85546875" style="156" customWidth="1"/>
    <col min="11259" max="11261" width="15.5703125" style="156" customWidth="1"/>
    <col min="11262" max="11262" width="19.85546875" style="156" customWidth="1"/>
    <col min="11263" max="11265" width="15.5703125" style="156" customWidth="1"/>
    <col min="11266" max="11266" width="19.85546875" style="156" customWidth="1"/>
    <col min="11267" max="11269" width="15.5703125" style="156" customWidth="1"/>
    <col min="11270" max="11273" width="9.140625" style="156"/>
    <col min="11274" max="11274" width="19.85546875" style="156" customWidth="1"/>
    <col min="11275" max="11277" width="15.5703125" style="156" customWidth="1"/>
    <col min="11278" max="11278" width="19.85546875" style="156" customWidth="1"/>
    <col min="11279" max="11281" width="15.5703125" style="156" customWidth="1"/>
    <col min="11282" max="11301" width="9.140625" style="156"/>
    <col min="11302" max="11302" width="19.85546875" style="156" customWidth="1"/>
    <col min="11303" max="11305" width="15.5703125" style="156" customWidth="1"/>
    <col min="11306" max="11306" width="19.85546875" style="156" customWidth="1"/>
    <col min="11307" max="11309" width="15.5703125" style="156" customWidth="1"/>
    <col min="11310" max="11501" width="9.140625" style="156"/>
    <col min="11502" max="11502" width="19.85546875" style="156" customWidth="1"/>
    <col min="11503" max="11505" width="15.5703125" style="156" customWidth="1"/>
    <col min="11506" max="11506" width="19.85546875" style="156" customWidth="1"/>
    <col min="11507" max="11509" width="15.5703125" style="156" customWidth="1"/>
    <col min="11510" max="11513" width="9.140625" style="156"/>
    <col min="11514" max="11514" width="19.85546875" style="156" customWidth="1"/>
    <col min="11515" max="11517" width="15.5703125" style="156" customWidth="1"/>
    <col min="11518" max="11518" width="19.85546875" style="156" customWidth="1"/>
    <col min="11519" max="11521" width="15.5703125" style="156" customWidth="1"/>
    <col min="11522" max="11522" width="19.85546875" style="156" customWidth="1"/>
    <col min="11523" max="11525" width="15.5703125" style="156" customWidth="1"/>
    <col min="11526" max="11529" width="9.140625" style="156"/>
    <col min="11530" max="11530" width="19.85546875" style="156" customWidth="1"/>
    <col min="11531" max="11533" width="15.5703125" style="156" customWidth="1"/>
    <col min="11534" max="11534" width="19.85546875" style="156" customWidth="1"/>
    <col min="11535" max="11537" width="15.5703125" style="156" customWidth="1"/>
    <col min="11538" max="11557" width="9.140625" style="156"/>
    <col min="11558" max="11558" width="19.85546875" style="156" customWidth="1"/>
    <col min="11559" max="11561" width="15.5703125" style="156" customWidth="1"/>
    <col min="11562" max="11562" width="19.85546875" style="156" customWidth="1"/>
    <col min="11563" max="11565" width="15.5703125" style="156" customWidth="1"/>
    <col min="11566" max="11757" width="9.140625" style="156"/>
    <col min="11758" max="11758" width="19.85546875" style="156" customWidth="1"/>
    <col min="11759" max="11761" width="15.5703125" style="156" customWidth="1"/>
    <col min="11762" max="11762" width="19.85546875" style="156" customWidth="1"/>
    <col min="11763" max="11765" width="15.5703125" style="156" customWidth="1"/>
    <col min="11766" max="11769" width="9.140625" style="156"/>
    <col min="11770" max="11770" width="19.85546875" style="156" customWidth="1"/>
    <col min="11771" max="11773" width="15.5703125" style="156" customWidth="1"/>
    <col min="11774" max="11774" width="19.85546875" style="156" customWidth="1"/>
    <col min="11775" max="11777" width="15.5703125" style="156" customWidth="1"/>
    <col min="11778" max="11778" width="19.85546875" style="156" customWidth="1"/>
    <col min="11779" max="11781" width="15.5703125" style="156" customWidth="1"/>
    <col min="11782" max="11785" width="9.140625" style="156"/>
    <col min="11786" max="11786" width="19.85546875" style="156" customWidth="1"/>
    <col min="11787" max="11789" width="15.5703125" style="156" customWidth="1"/>
    <col min="11790" max="11790" width="19.85546875" style="156" customWidth="1"/>
    <col min="11791" max="11793" width="15.5703125" style="156" customWidth="1"/>
    <col min="11794" max="11813" width="9.140625" style="156"/>
    <col min="11814" max="11814" width="19.85546875" style="156" customWidth="1"/>
    <col min="11815" max="11817" width="15.5703125" style="156" customWidth="1"/>
    <col min="11818" max="11818" width="19.85546875" style="156" customWidth="1"/>
    <col min="11819" max="11821" width="15.5703125" style="156" customWidth="1"/>
    <col min="11822" max="12013" width="9.140625" style="156"/>
    <col min="12014" max="12014" width="19.85546875" style="156" customWidth="1"/>
    <col min="12015" max="12017" width="15.5703125" style="156" customWidth="1"/>
    <col min="12018" max="12018" width="19.85546875" style="156" customWidth="1"/>
    <col min="12019" max="12021" width="15.5703125" style="156" customWidth="1"/>
    <col min="12022" max="12025" width="9.140625" style="156"/>
    <col min="12026" max="12026" width="19.85546875" style="156" customWidth="1"/>
    <col min="12027" max="12029" width="15.5703125" style="156" customWidth="1"/>
    <col min="12030" max="12030" width="19.85546875" style="156" customWidth="1"/>
    <col min="12031" max="12033" width="15.5703125" style="156" customWidth="1"/>
    <col min="12034" max="12034" width="19.85546875" style="156" customWidth="1"/>
    <col min="12035" max="12037" width="15.5703125" style="156" customWidth="1"/>
    <col min="12038" max="12041" width="9.140625" style="156"/>
    <col min="12042" max="12042" width="19.85546875" style="156" customWidth="1"/>
    <col min="12043" max="12045" width="15.5703125" style="156" customWidth="1"/>
    <col min="12046" max="12046" width="19.85546875" style="156" customWidth="1"/>
    <col min="12047" max="12049" width="15.5703125" style="156" customWidth="1"/>
    <col min="12050" max="12069" width="9.140625" style="156"/>
    <col min="12070" max="12070" width="19.85546875" style="156" customWidth="1"/>
    <col min="12071" max="12073" width="15.5703125" style="156" customWidth="1"/>
    <col min="12074" max="12074" width="19.85546875" style="156" customWidth="1"/>
    <col min="12075" max="12077" width="15.5703125" style="156" customWidth="1"/>
    <col min="12078" max="12269" width="9.140625" style="156"/>
    <col min="12270" max="12270" width="19.85546875" style="156" customWidth="1"/>
    <col min="12271" max="12273" width="15.5703125" style="156" customWidth="1"/>
    <col min="12274" max="12274" width="19.85546875" style="156" customWidth="1"/>
    <col min="12275" max="12277" width="15.5703125" style="156" customWidth="1"/>
    <col min="12278" max="12281" width="9.140625" style="156"/>
    <col min="12282" max="12282" width="19.85546875" style="156" customWidth="1"/>
    <col min="12283" max="12285" width="15.5703125" style="156" customWidth="1"/>
    <col min="12286" max="12286" width="19.85546875" style="156" customWidth="1"/>
    <col min="12287" max="12289" width="15.5703125" style="156" customWidth="1"/>
    <col min="12290" max="12290" width="19.85546875" style="156" customWidth="1"/>
    <col min="12291" max="12293" width="15.5703125" style="156" customWidth="1"/>
    <col min="12294" max="12297" width="9.140625" style="156"/>
    <col min="12298" max="12298" width="19.85546875" style="156" customWidth="1"/>
    <col min="12299" max="12301" width="15.5703125" style="156" customWidth="1"/>
    <col min="12302" max="12302" width="19.85546875" style="156" customWidth="1"/>
    <col min="12303" max="12305" width="15.5703125" style="156" customWidth="1"/>
    <col min="12306" max="12325" width="9.140625" style="156"/>
    <col min="12326" max="12326" width="19.85546875" style="156" customWidth="1"/>
    <col min="12327" max="12329" width="15.5703125" style="156" customWidth="1"/>
    <col min="12330" max="12330" width="19.85546875" style="156" customWidth="1"/>
    <col min="12331" max="12333" width="15.5703125" style="156" customWidth="1"/>
    <col min="12334" max="12525" width="9.140625" style="156"/>
    <col min="12526" max="12526" width="19.85546875" style="156" customWidth="1"/>
    <col min="12527" max="12529" width="15.5703125" style="156" customWidth="1"/>
    <col min="12530" max="12530" width="19.85546875" style="156" customWidth="1"/>
    <col min="12531" max="12533" width="15.5703125" style="156" customWidth="1"/>
    <col min="12534" max="12537" width="9.140625" style="156"/>
    <col min="12538" max="12538" width="19.85546875" style="156" customWidth="1"/>
    <col min="12539" max="12541" width="15.5703125" style="156" customWidth="1"/>
    <col min="12542" max="12542" width="19.85546875" style="156" customWidth="1"/>
    <col min="12543" max="12545" width="15.5703125" style="156" customWidth="1"/>
    <col min="12546" max="12546" width="19.85546875" style="156" customWidth="1"/>
    <col min="12547" max="12549" width="15.5703125" style="156" customWidth="1"/>
    <col min="12550" max="12553" width="9.140625" style="156"/>
    <col min="12554" max="12554" width="19.85546875" style="156" customWidth="1"/>
    <col min="12555" max="12557" width="15.5703125" style="156" customWidth="1"/>
    <col min="12558" max="12558" width="19.85546875" style="156" customWidth="1"/>
    <col min="12559" max="12561" width="15.5703125" style="156" customWidth="1"/>
    <col min="12562" max="12581" width="9.140625" style="156"/>
    <col min="12582" max="12582" width="19.85546875" style="156" customWidth="1"/>
    <col min="12583" max="12585" width="15.5703125" style="156" customWidth="1"/>
    <col min="12586" max="12586" width="19.85546875" style="156" customWidth="1"/>
    <col min="12587" max="12589" width="15.5703125" style="156" customWidth="1"/>
    <col min="12590" max="12781" width="9.140625" style="156"/>
    <col min="12782" max="12782" width="19.85546875" style="156" customWidth="1"/>
    <col min="12783" max="12785" width="15.5703125" style="156" customWidth="1"/>
    <col min="12786" max="12786" width="19.85546875" style="156" customWidth="1"/>
    <col min="12787" max="12789" width="15.5703125" style="156" customWidth="1"/>
    <col min="12790" max="12793" width="9.140625" style="156"/>
    <col min="12794" max="12794" width="19.85546875" style="156" customWidth="1"/>
    <col min="12795" max="12797" width="15.5703125" style="156" customWidth="1"/>
    <col min="12798" max="12798" width="19.85546875" style="156" customWidth="1"/>
    <col min="12799" max="12801" width="15.5703125" style="156" customWidth="1"/>
    <col min="12802" max="12802" width="19.85546875" style="156" customWidth="1"/>
    <col min="12803" max="12805" width="15.5703125" style="156" customWidth="1"/>
    <col min="12806" max="12809" width="9.140625" style="156"/>
    <col min="12810" max="12810" width="19.85546875" style="156" customWidth="1"/>
    <col min="12811" max="12813" width="15.5703125" style="156" customWidth="1"/>
    <col min="12814" max="12814" width="19.85546875" style="156" customWidth="1"/>
    <col min="12815" max="12817" width="15.5703125" style="156" customWidth="1"/>
    <col min="12818" max="12837" width="9.140625" style="156"/>
    <col min="12838" max="12838" width="19.85546875" style="156" customWidth="1"/>
    <col min="12839" max="12841" width="15.5703125" style="156" customWidth="1"/>
    <col min="12842" max="12842" width="19.85546875" style="156" customWidth="1"/>
    <col min="12843" max="12845" width="15.5703125" style="156" customWidth="1"/>
    <col min="12846" max="13037" width="9.140625" style="156"/>
    <col min="13038" max="13038" width="19.85546875" style="156" customWidth="1"/>
    <col min="13039" max="13041" width="15.5703125" style="156" customWidth="1"/>
    <col min="13042" max="13042" width="19.85546875" style="156" customWidth="1"/>
    <col min="13043" max="13045" width="15.5703125" style="156" customWidth="1"/>
    <col min="13046" max="13049" width="9.140625" style="156"/>
    <col min="13050" max="13050" width="19.85546875" style="156" customWidth="1"/>
    <col min="13051" max="13053" width="15.5703125" style="156" customWidth="1"/>
    <col min="13054" max="13054" width="19.85546875" style="156" customWidth="1"/>
    <col min="13055" max="13057" width="15.5703125" style="156" customWidth="1"/>
    <col min="13058" max="13058" width="19.85546875" style="156" customWidth="1"/>
    <col min="13059" max="13061" width="15.5703125" style="156" customWidth="1"/>
    <col min="13062" max="13065" width="9.140625" style="156"/>
    <col min="13066" max="13066" width="19.85546875" style="156" customWidth="1"/>
    <col min="13067" max="13069" width="15.5703125" style="156" customWidth="1"/>
    <col min="13070" max="13070" width="19.85546875" style="156" customWidth="1"/>
    <col min="13071" max="13073" width="15.5703125" style="156" customWidth="1"/>
    <col min="13074" max="13093" width="9.140625" style="156"/>
    <col min="13094" max="13094" width="19.85546875" style="156" customWidth="1"/>
    <col min="13095" max="13097" width="15.5703125" style="156" customWidth="1"/>
    <col min="13098" max="13098" width="19.85546875" style="156" customWidth="1"/>
    <col min="13099" max="13101" width="15.5703125" style="156" customWidth="1"/>
    <col min="13102" max="13293" width="9.140625" style="156"/>
    <col min="13294" max="13294" width="19.85546875" style="156" customWidth="1"/>
    <col min="13295" max="13297" width="15.5703125" style="156" customWidth="1"/>
    <col min="13298" max="13298" width="19.85546875" style="156" customWidth="1"/>
    <col min="13299" max="13301" width="15.5703125" style="156" customWidth="1"/>
    <col min="13302" max="13305" width="9.140625" style="156"/>
    <col min="13306" max="13306" width="19.85546875" style="156" customWidth="1"/>
    <col min="13307" max="13309" width="15.5703125" style="156" customWidth="1"/>
    <col min="13310" max="13310" width="19.85546875" style="156" customWidth="1"/>
    <col min="13311" max="13313" width="15.5703125" style="156" customWidth="1"/>
    <col min="13314" max="13314" width="19.85546875" style="156" customWidth="1"/>
    <col min="13315" max="13317" width="15.5703125" style="156" customWidth="1"/>
    <col min="13318" max="13321" width="9.140625" style="156"/>
    <col min="13322" max="13322" width="19.85546875" style="156" customWidth="1"/>
    <col min="13323" max="13325" width="15.5703125" style="156" customWidth="1"/>
    <col min="13326" max="13326" width="19.85546875" style="156" customWidth="1"/>
    <col min="13327" max="13329" width="15.5703125" style="156" customWidth="1"/>
    <col min="13330" max="13349" width="9.140625" style="156"/>
    <col min="13350" max="13350" width="19.85546875" style="156" customWidth="1"/>
    <col min="13351" max="13353" width="15.5703125" style="156" customWidth="1"/>
    <col min="13354" max="13354" width="19.85546875" style="156" customWidth="1"/>
    <col min="13355" max="13357" width="15.5703125" style="156" customWidth="1"/>
    <col min="13358" max="13549" width="9.140625" style="156"/>
    <col min="13550" max="13550" width="19.85546875" style="156" customWidth="1"/>
    <col min="13551" max="13553" width="15.5703125" style="156" customWidth="1"/>
    <col min="13554" max="13554" width="19.85546875" style="156" customWidth="1"/>
    <col min="13555" max="13557" width="15.5703125" style="156" customWidth="1"/>
    <col min="13558" max="13561" width="9.140625" style="156"/>
    <col min="13562" max="13562" width="19.85546875" style="156" customWidth="1"/>
    <col min="13563" max="13565" width="15.5703125" style="156" customWidth="1"/>
    <col min="13566" max="13566" width="19.85546875" style="156" customWidth="1"/>
    <col min="13567" max="13569" width="15.5703125" style="156" customWidth="1"/>
    <col min="13570" max="13570" width="19.85546875" style="156" customWidth="1"/>
    <col min="13571" max="13573" width="15.5703125" style="156" customWidth="1"/>
    <col min="13574" max="13577" width="9.140625" style="156"/>
    <col min="13578" max="13578" width="19.85546875" style="156" customWidth="1"/>
    <col min="13579" max="13581" width="15.5703125" style="156" customWidth="1"/>
    <col min="13582" max="13582" width="19.85546875" style="156" customWidth="1"/>
    <col min="13583" max="13585" width="15.5703125" style="156" customWidth="1"/>
    <col min="13586" max="13605" width="9.140625" style="156"/>
    <col min="13606" max="13606" width="19.85546875" style="156" customWidth="1"/>
    <col min="13607" max="13609" width="15.5703125" style="156" customWidth="1"/>
    <col min="13610" max="13610" width="19.85546875" style="156" customWidth="1"/>
    <col min="13611" max="13613" width="15.5703125" style="156" customWidth="1"/>
    <col min="13614" max="13805" width="9.140625" style="156"/>
    <col min="13806" max="13806" width="19.85546875" style="156" customWidth="1"/>
    <col min="13807" max="13809" width="15.5703125" style="156" customWidth="1"/>
    <col min="13810" max="13810" width="19.85546875" style="156" customWidth="1"/>
    <col min="13811" max="13813" width="15.5703125" style="156" customWidth="1"/>
    <col min="13814" max="13817" width="9.140625" style="156"/>
    <col min="13818" max="13818" width="19.85546875" style="156" customWidth="1"/>
    <col min="13819" max="13821" width="15.5703125" style="156" customWidth="1"/>
    <col min="13822" max="13822" width="19.85546875" style="156" customWidth="1"/>
    <col min="13823" max="13825" width="15.5703125" style="156" customWidth="1"/>
    <col min="13826" max="13826" width="19.85546875" style="156" customWidth="1"/>
    <col min="13827" max="13829" width="15.5703125" style="156" customWidth="1"/>
    <col min="13830" max="13833" width="9.140625" style="156"/>
    <col min="13834" max="13834" width="19.85546875" style="156" customWidth="1"/>
    <col min="13835" max="13837" width="15.5703125" style="156" customWidth="1"/>
    <col min="13838" max="13838" width="19.85546875" style="156" customWidth="1"/>
    <col min="13839" max="13841" width="15.5703125" style="156" customWidth="1"/>
    <col min="13842" max="13861" width="9.140625" style="156"/>
    <col min="13862" max="13862" width="19.85546875" style="156" customWidth="1"/>
    <col min="13863" max="13865" width="15.5703125" style="156" customWidth="1"/>
    <col min="13866" max="13866" width="19.85546875" style="156" customWidth="1"/>
    <col min="13867" max="13869" width="15.5703125" style="156" customWidth="1"/>
    <col min="13870" max="14061" width="9.140625" style="156"/>
    <col min="14062" max="14062" width="19.85546875" style="156" customWidth="1"/>
    <col min="14063" max="14065" width="15.5703125" style="156" customWidth="1"/>
    <col min="14066" max="14066" width="19.85546875" style="156" customWidth="1"/>
    <col min="14067" max="14069" width="15.5703125" style="156" customWidth="1"/>
    <col min="14070" max="14073" width="9.140625" style="156"/>
    <col min="14074" max="14074" width="19.85546875" style="156" customWidth="1"/>
    <col min="14075" max="14077" width="15.5703125" style="156" customWidth="1"/>
    <col min="14078" max="14078" width="19.85546875" style="156" customWidth="1"/>
    <col min="14079" max="14081" width="15.5703125" style="156" customWidth="1"/>
    <col min="14082" max="14082" width="19.85546875" style="156" customWidth="1"/>
    <col min="14083" max="14085" width="15.5703125" style="156" customWidth="1"/>
    <col min="14086" max="14089" width="9.140625" style="156"/>
    <col min="14090" max="14090" width="19.85546875" style="156" customWidth="1"/>
    <col min="14091" max="14093" width="15.5703125" style="156" customWidth="1"/>
    <col min="14094" max="14094" width="19.85546875" style="156" customWidth="1"/>
    <col min="14095" max="14097" width="15.5703125" style="156" customWidth="1"/>
    <col min="14098" max="14117" width="9.140625" style="156"/>
    <col min="14118" max="14118" width="19.85546875" style="156" customWidth="1"/>
    <col min="14119" max="14121" width="15.5703125" style="156" customWidth="1"/>
    <col min="14122" max="14122" width="19.85546875" style="156" customWidth="1"/>
    <col min="14123" max="14125" width="15.5703125" style="156" customWidth="1"/>
    <col min="14126" max="14317" width="9.140625" style="156"/>
    <col min="14318" max="14318" width="19.85546875" style="156" customWidth="1"/>
    <col min="14319" max="14321" width="15.5703125" style="156" customWidth="1"/>
    <col min="14322" max="14322" width="19.85546875" style="156" customWidth="1"/>
    <col min="14323" max="14325" width="15.5703125" style="156" customWidth="1"/>
    <col min="14326" max="14329" width="9.140625" style="156"/>
    <col min="14330" max="14330" width="19.85546875" style="156" customWidth="1"/>
    <col min="14331" max="14333" width="15.5703125" style="156" customWidth="1"/>
    <col min="14334" max="14334" width="19.85546875" style="156" customWidth="1"/>
    <col min="14335" max="14337" width="15.5703125" style="156" customWidth="1"/>
    <col min="14338" max="14338" width="19.85546875" style="156" customWidth="1"/>
    <col min="14339" max="14341" width="15.5703125" style="156" customWidth="1"/>
    <col min="14342" max="14345" width="9.140625" style="156"/>
    <col min="14346" max="14346" width="19.85546875" style="156" customWidth="1"/>
    <col min="14347" max="14349" width="15.5703125" style="156" customWidth="1"/>
    <col min="14350" max="14350" width="19.85546875" style="156" customWidth="1"/>
    <col min="14351" max="14353" width="15.5703125" style="156" customWidth="1"/>
    <col min="14354" max="14373" width="9.140625" style="156"/>
    <col min="14374" max="14374" width="19.85546875" style="156" customWidth="1"/>
    <col min="14375" max="14377" width="15.5703125" style="156" customWidth="1"/>
    <col min="14378" max="14378" width="19.85546875" style="156" customWidth="1"/>
    <col min="14379" max="14381" width="15.5703125" style="156" customWidth="1"/>
    <col min="14382" max="14573" width="9.140625" style="156"/>
    <col min="14574" max="14574" width="19.85546875" style="156" customWidth="1"/>
    <col min="14575" max="14577" width="15.5703125" style="156" customWidth="1"/>
    <col min="14578" max="14578" width="19.85546875" style="156" customWidth="1"/>
    <col min="14579" max="14581" width="15.5703125" style="156" customWidth="1"/>
    <col min="14582" max="14585" width="9.140625" style="156"/>
    <col min="14586" max="14586" width="19.85546875" style="156" customWidth="1"/>
    <col min="14587" max="14589" width="15.5703125" style="156" customWidth="1"/>
    <col min="14590" max="14590" width="19.85546875" style="156" customWidth="1"/>
    <col min="14591" max="14593" width="15.5703125" style="156" customWidth="1"/>
    <col min="14594" max="14594" width="19.85546875" style="156" customWidth="1"/>
    <col min="14595" max="14597" width="15.5703125" style="156" customWidth="1"/>
    <col min="14598" max="14601" width="9.140625" style="156"/>
    <col min="14602" max="14602" width="19.85546875" style="156" customWidth="1"/>
    <col min="14603" max="14605" width="15.5703125" style="156" customWidth="1"/>
    <col min="14606" max="14606" width="19.85546875" style="156" customWidth="1"/>
    <col min="14607" max="14609" width="15.5703125" style="156" customWidth="1"/>
    <col min="14610" max="14629" width="9.140625" style="156"/>
    <col min="14630" max="14630" width="19.85546875" style="156" customWidth="1"/>
    <col min="14631" max="14633" width="15.5703125" style="156" customWidth="1"/>
    <col min="14634" max="14634" width="19.85546875" style="156" customWidth="1"/>
    <col min="14635" max="14637" width="15.5703125" style="156" customWidth="1"/>
    <col min="14638" max="14829" width="9.140625" style="156"/>
    <col min="14830" max="14830" width="19.85546875" style="156" customWidth="1"/>
    <col min="14831" max="14833" width="15.5703125" style="156" customWidth="1"/>
    <col min="14834" max="14834" width="19.85546875" style="156" customWidth="1"/>
    <col min="14835" max="14837" width="15.5703125" style="156" customWidth="1"/>
    <col min="14838" max="14841" width="9.140625" style="156"/>
    <col min="14842" max="14842" width="19.85546875" style="156" customWidth="1"/>
    <col min="14843" max="14845" width="15.5703125" style="156" customWidth="1"/>
    <col min="14846" max="14846" width="19.85546875" style="156" customWidth="1"/>
    <col min="14847" max="14849" width="15.5703125" style="156" customWidth="1"/>
    <col min="14850" max="14850" width="19.85546875" style="156" customWidth="1"/>
    <col min="14851" max="14853" width="15.5703125" style="156" customWidth="1"/>
    <col min="14854" max="14857" width="9.140625" style="156"/>
    <col min="14858" max="14858" width="19.85546875" style="156" customWidth="1"/>
    <col min="14859" max="14861" width="15.5703125" style="156" customWidth="1"/>
    <col min="14862" max="14862" width="19.85546875" style="156" customWidth="1"/>
    <col min="14863" max="14865" width="15.5703125" style="156" customWidth="1"/>
    <col min="14866" max="14885" width="9.140625" style="156"/>
    <col min="14886" max="14886" width="19.85546875" style="156" customWidth="1"/>
    <col min="14887" max="14889" width="15.5703125" style="156" customWidth="1"/>
    <col min="14890" max="14890" width="19.85546875" style="156" customWidth="1"/>
    <col min="14891" max="14893" width="15.5703125" style="156" customWidth="1"/>
    <col min="14894" max="15085" width="9.140625" style="156"/>
    <col min="15086" max="15086" width="19.85546875" style="156" customWidth="1"/>
    <col min="15087" max="15089" width="15.5703125" style="156" customWidth="1"/>
    <col min="15090" max="15090" width="19.85546875" style="156" customWidth="1"/>
    <col min="15091" max="15093" width="15.5703125" style="156" customWidth="1"/>
    <col min="15094" max="15097" width="9.140625" style="156"/>
    <col min="15098" max="15098" width="19.85546875" style="156" customWidth="1"/>
    <col min="15099" max="15101" width="15.5703125" style="156" customWidth="1"/>
    <col min="15102" max="15102" width="19.85546875" style="156" customWidth="1"/>
    <col min="15103" max="15105" width="15.5703125" style="156" customWidth="1"/>
    <col min="15106" max="15106" width="19.85546875" style="156" customWidth="1"/>
    <col min="15107" max="15109" width="15.5703125" style="156" customWidth="1"/>
    <col min="15110" max="15113" width="9.140625" style="156"/>
    <col min="15114" max="15114" width="19.85546875" style="156" customWidth="1"/>
    <col min="15115" max="15117" width="15.5703125" style="156" customWidth="1"/>
    <col min="15118" max="15118" width="19.85546875" style="156" customWidth="1"/>
    <col min="15119" max="15121" width="15.5703125" style="156" customWidth="1"/>
    <col min="15122" max="15141" width="9.140625" style="156"/>
    <col min="15142" max="15142" width="19.85546875" style="156" customWidth="1"/>
    <col min="15143" max="15145" width="15.5703125" style="156" customWidth="1"/>
    <col min="15146" max="15146" width="19.85546875" style="156" customWidth="1"/>
    <col min="15147" max="15149" width="15.5703125" style="156" customWidth="1"/>
    <col min="15150" max="15341" width="9.140625" style="156"/>
    <col min="15342" max="15342" width="19.85546875" style="156" customWidth="1"/>
    <col min="15343" max="15345" width="15.5703125" style="156" customWidth="1"/>
    <col min="15346" max="15346" width="19.85546875" style="156" customWidth="1"/>
    <col min="15347" max="15349" width="15.5703125" style="156" customWidth="1"/>
    <col min="15350" max="15353" width="9.140625" style="156"/>
    <col min="15354" max="15354" width="19.85546875" style="156" customWidth="1"/>
    <col min="15355" max="15357" width="15.5703125" style="156" customWidth="1"/>
    <col min="15358" max="15358" width="19.85546875" style="156" customWidth="1"/>
    <col min="15359" max="15361" width="15.5703125" style="156" customWidth="1"/>
    <col min="15362" max="15362" width="19.85546875" style="156" customWidth="1"/>
    <col min="15363" max="15365" width="15.5703125" style="156" customWidth="1"/>
    <col min="15366" max="15369" width="9.140625" style="156"/>
    <col min="15370" max="15370" width="19.85546875" style="156" customWidth="1"/>
    <col min="15371" max="15373" width="15.5703125" style="156" customWidth="1"/>
    <col min="15374" max="15374" width="19.85546875" style="156" customWidth="1"/>
    <col min="15375" max="15377" width="15.5703125" style="156" customWidth="1"/>
    <col min="15378" max="15397" width="9.140625" style="156"/>
    <col min="15398" max="15398" width="19.85546875" style="156" customWidth="1"/>
    <col min="15399" max="15401" width="15.5703125" style="156" customWidth="1"/>
    <col min="15402" max="15402" width="19.85546875" style="156" customWidth="1"/>
    <col min="15403" max="15405" width="15.5703125" style="156" customWidth="1"/>
    <col min="15406" max="15597" width="9.140625" style="156"/>
    <col min="15598" max="15598" width="19.85546875" style="156" customWidth="1"/>
    <col min="15599" max="15601" width="15.5703125" style="156" customWidth="1"/>
    <col min="15602" max="15602" width="19.85546875" style="156" customWidth="1"/>
    <col min="15603" max="15605" width="15.5703125" style="156" customWidth="1"/>
    <col min="15606" max="15609" width="9.140625" style="156"/>
    <col min="15610" max="15610" width="19.85546875" style="156" customWidth="1"/>
    <col min="15611" max="15613" width="15.5703125" style="156" customWidth="1"/>
    <col min="15614" max="15614" width="19.85546875" style="156" customWidth="1"/>
    <col min="15615" max="15617" width="15.5703125" style="156" customWidth="1"/>
    <col min="15618" max="15618" width="19.85546875" style="156" customWidth="1"/>
    <col min="15619" max="15621" width="15.5703125" style="156" customWidth="1"/>
    <col min="15622" max="15625" width="9.140625" style="156"/>
    <col min="15626" max="15626" width="19.85546875" style="156" customWidth="1"/>
    <col min="15627" max="15629" width="15.5703125" style="156" customWidth="1"/>
    <col min="15630" max="15630" width="19.85546875" style="156" customWidth="1"/>
    <col min="15631" max="15633" width="15.5703125" style="156" customWidth="1"/>
    <col min="15634" max="15653" width="9.140625" style="156"/>
    <col min="15654" max="15654" width="19.85546875" style="156" customWidth="1"/>
    <col min="15655" max="15657" width="15.5703125" style="156" customWidth="1"/>
    <col min="15658" max="15658" width="19.85546875" style="156" customWidth="1"/>
    <col min="15659" max="15661" width="15.5703125" style="156" customWidth="1"/>
    <col min="15662" max="15853" width="9.140625" style="156"/>
    <col min="15854" max="15854" width="19.85546875" style="156" customWidth="1"/>
    <col min="15855" max="15857" width="15.5703125" style="156" customWidth="1"/>
    <col min="15858" max="15858" width="19.85546875" style="156" customWidth="1"/>
    <col min="15859" max="15861" width="15.5703125" style="156" customWidth="1"/>
    <col min="15862" max="15865" width="9.140625" style="156"/>
    <col min="15866" max="15866" width="19.85546875" style="156" customWidth="1"/>
    <col min="15867" max="15869" width="15.5703125" style="156" customWidth="1"/>
    <col min="15870" max="15870" width="19.85546875" style="156" customWidth="1"/>
    <col min="15871" max="15873" width="15.5703125" style="156" customWidth="1"/>
    <col min="15874" max="15874" width="19.85546875" style="156" customWidth="1"/>
    <col min="15875" max="15877" width="15.5703125" style="156" customWidth="1"/>
    <col min="15878" max="15881" width="9.140625" style="156"/>
    <col min="15882" max="15882" width="19.85546875" style="156" customWidth="1"/>
    <col min="15883" max="15885" width="15.5703125" style="156" customWidth="1"/>
    <col min="15886" max="15886" width="19.85546875" style="156" customWidth="1"/>
    <col min="15887" max="15889" width="15.5703125" style="156" customWidth="1"/>
    <col min="15890" max="15909" width="9.140625" style="156"/>
    <col min="15910" max="15910" width="19.85546875" style="156" customWidth="1"/>
    <col min="15911" max="15913" width="15.5703125" style="156" customWidth="1"/>
    <col min="15914" max="15914" width="19.85546875" style="156" customWidth="1"/>
    <col min="15915" max="15917" width="15.5703125" style="156" customWidth="1"/>
    <col min="15918" max="16109" width="9.140625" style="156"/>
    <col min="16110" max="16110" width="19.85546875" style="156" customWidth="1"/>
    <col min="16111" max="16113" width="15.5703125" style="156" customWidth="1"/>
    <col min="16114" max="16114" width="19.85546875" style="156" customWidth="1"/>
    <col min="16115" max="16117" width="15.5703125" style="156" customWidth="1"/>
    <col min="16118" max="16121" width="9.140625" style="156"/>
    <col min="16122" max="16122" width="19.85546875" style="156" customWidth="1"/>
    <col min="16123" max="16125" width="15.5703125" style="156" customWidth="1"/>
    <col min="16126" max="16126" width="19.85546875" style="156" customWidth="1"/>
    <col min="16127" max="16129" width="15.5703125" style="156" customWidth="1"/>
    <col min="16130" max="16130" width="19.85546875" style="156" customWidth="1"/>
    <col min="16131" max="16133" width="15.5703125" style="156" customWidth="1"/>
    <col min="16134" max="16137" width="9.140625" style="156"/>
    <col min="16138" max="16138" width="19.85546875" style="156" customWidth="1"/>
    <col min="16139" max="16141" width="15.5703125" style="156" customWidth="1"/>
    <col min="16142" max="16142" width="19.85546875" style="156" customWidth="1"/>
    <col min="16143" max="16145" width="15.5703125" style="156" customWidth="1"/>
    <col min="16146" max="16165" width="9.140625" style="156"/>
    <col min="16166" max="16166" width="19.85546875" style="156" customWidth="1"/>
    <col min="16167" max="16169" width="15.5703125" style="156" customWidth="1"/>
    <col min="16170" max="16170" width="19.85546875" style="156" customWidth="1"/>
    <col min="16171" max="16173" width="15.5703125" style="156" customWidth="1"/>
    <col min="16174" max="16384" width="9.140625" style="156"/>
  </cols>
  <sheetData>
    <row r="1" spans="1:71" s="155" customFormat="1" x14ac:dyDescent="0.2">
      <c r="C1" s="155">
        <v>2003</v>
      </c>
      <c r="D1" s="155">
        <v>2003</v>
      </c>
      <c r="E1" s="155">
        <v>2003</v>
      </c>
      <c r="F1" s="155">
        <f t="shared" ref="F1:BQ1" si="0">+C1+1</f>
        <v>2004</v>
      </c>
      <c r="G1" s="155">
        <f t="shared" si="0"/>
        <v>2004</v>
      </c>
      <c r="H1" s="155">
        <f t="shared" si="0"/>
        <v>2004</v>
      </c>
      <c r="I1" s="155">
        <f t="shared" si="0"/>
        <v>2005</v>
      </c>
      <c r="J1" s="155">
        <f t="shared" si="0"/>
        <v>2005</v>
      </c>
      <c r="K1" s="155">
        <f t="shared" si="0"/>
        <v>2005</v>
      </c>
      <c r="L1" s="155">
        <f t="shared" si="0"/>
        <v>2006</v>
      </c>
      <c r="M1" s="155">
        <f t="shared" si="0"/>
        <v>2006</v>
      </c>
      <c r="N1" s="155">
        <f t="shared" si="0"/>
        <v>2006</v>
      </c>
      <c r="O1" s="155">
        <f t="shared" si="0"/>
        <v>2007</v>
      </c>
      <c r="P1" s="155">
        <f t="shared" si="0"/>
        <v>2007</v>
      </c>
      <c r="Q1" s="155">
        <f t="shared" si="0"/>
        <v>2007</v>
      </c>
      <c r="R1" s="155">
        <f t="shared" si="0"/>
        <v>2008</v>
      </c>
      <c r="S1" s="155">
        <f t="shared" si="0"/>
        <v>2008</v>
      </c>
      <c r="T1" s="155">
        <f t="shared" si="0"/>
        <v>2008</v>
      </c>
      <c r="U1" s="155">
        <f t="shared" si="0"/>
        <v>2009</v>
      </c>
      <c r="V1" s="155">
        <f t="shared" si="0"/>
        <v>2009</v>
      </c>
      <c r="W1" s="155">
        <f t="shared" si="0"/>
        <v>2009</v>
      </c>
      <c r="X1" s="155">
        <f t="shared" si="0"/>
        <v>2010</v>
      </c>
      <c r="Y1" s="155">
        <f t="shared" si="0"/>
        <v>2010</v>
      </c>
      <c r="Z1" s="155">
        <f t="shared" si="0"/>
        <v>2010</v>
      </c>
      <c r="AA1" s="155">
        <f t="shared" si="0"/>
        <v>2011</v>
      </c>
      <c r="AB1" s="155">
        <f t="shared" si="0"/>
        <v>2011</v>
      </c>
      <c r="AC1" s="155">
        <f t="shared" si="0"/>
        <v>2011</v>
      </c>
      <c r="AD1" s="155">
        <f t="shared" si="0"/>
        <v>2012</v>
      </c>
      <c r="AE1" s="155">
        <f t="shared" si="0"/>
        <v>2012</v>
      </c>
      <c r="AF1" s="155">
        <f t="shared" si="0"/>
        <v>2012</v>
      </c>
      <c r="AG1" s="155">
        <f t="shared" si="0"/>
        <v>2013</v>
      </c>
      <c r="AH1" s="155">
        <f t="shared" si="0"/>
        <v>2013</v>
      </c>
      <c r="AI1" s="155">
        <f t="shared" si="0"/>
        <v>2013</v>
      </c>
      <c r="AJ1" s="155">
        <f t="shared" si="0"/>
        <v>2014</v>
      </c>
      <c r="AK1" s="155">
        <f t="shared" si="0"/>
        <v>2014</v>
      </c>
      <c r="AL1" s="155">
        <f t="shared" si="0"/>
        <v>2014</v>
      </c>
      <c r="AM1" s="155">
        <f t="shared" si="0"/>
        <v>2015</v>
      </c>
      <c r="AN1" s="155">
        <f t="shared" si="0"/>
        <v>2015</v>
      </c>
      <c r="AO1" s="155">
        <f t="shared" si="0"/>
        <v>2015</v>
      </c>
      <c r="AP1" s="155">
        <f t="shared" si="0"/>
        <v>2016</v>
      </c>
      <c r="AQ1" s="155">
        <f t="shared" si="0"/>
        <v>2016</v>
      </c>
      <c r="AR1" s="155">
        <f t="shared" si="0"/>
        <v>2016</v>
      </c>
      <c r="AS1" s="155">
        <f t="shared" si="0"/>
        <v>2017</v>
      </c>
      <c r="AT1" s="155">
        <f t="shared" si="0"/>
        <v>2017</v>
      </c>
      <c r="AU1" s="155">
        <f t="shared" si="0"/>
        <v>2017</v>
      </c>
      <c r="AV1" s="155">
        <f t="shared" si="0"/>
        <v>2018</v>
      </c>
      <c r="AW1" s="155">
        <f t="shared" si="0"/>
        <v>2018</v>
      </c>
      <c r="AX1" s="155">
        <f t="shared" si="0"/>
        <v>2018</v>
      </c>
      <c r="AY1" s="155">
        <f t="shared" si="0"/>
        <v>2019</v>
      </c>
      <c r="AZ1" s="155">
        <f t="shared" si="0"/>
        <v>2019</v>
      </c>
      <c r="BA1" s="155">
        <f t="shared" si="0"/>
        <v>2019</v>
      </c>
      <c r="BB1" s="155">
        <f t="shared" si="0"/>
        <v>2020</v>
      </c>
      <c r="BC1" s="155">
        <f t="shared" si="0"/>
        <v>2020</v>
      </c>
      <c r="BD1" s="155">
        <f t="shared" si="0"/>
        <v>2020</v>
      </c>
      <c r="BE1" s="155">
        <f t="shared" si="0"/>
        <v>2021</v>
      </c>
      <c r="BF1" s="155">
        <f t="shared" si="0"/>
        <v>2021</v>
      </c>
      <c r="BG1" s="155">
        <f t="shared" si="0"/>
        <v>2021</v>
      </c>
      <c r="BH1" s="155">
        <f t="shared" si="0"/>
        <v>2022</v>
      </c>
      <c r="BI1" s="155">
        <f t="shared" si="0"/>
        <v>2022</v>
      </c>
      <c r="BJ1" s="155">
        <f t="shared" si="0"/>
        <v>2022</v>
      </c>
      <c r="BK1" s="155">
        <f t="shared" si="0"/>
        <v>2023</v>
      </c>
      <c r="BL1" s="155">
        <f t="shared" si="0"/>
        <v>2023</v>
      </c>
      <c r="BM1" s="155">
        <f t="shared" si="0"/>
        <v>2023</v>
      </c>
      <c r="BN1" s="155">
        <f t="shared" si="0"/>
        <v>2024</v>
      </c>
      <c r="BO1" s="155">
        <f t="shared" si="0"/>
        <v>2024</v>
      </c>
      <c r="BP1" s="155">
        <f t="shared" si="0"/>
        <v>2024</v>
      </c>
      <c r="BQ1" s="155">
        <f t="shared" si="0"/>
        <v>2025</v>
      </c>
      <c r="BR1" s="155">
        <f t="shared" ref="BR1:BS1" si="1">+BO1+1</f>
        <v>2025</v>
      </c>
      <c r="BS1" s="155">
        <f t="shared" si="1"/>
        <v>2025</v>
      </c>
    </row>
    <row r="2" spans="1:71" s="155" customFormat="1" ht="25.5" x14ac:dyDescent="0.2">
      <c r="A2" s="190" t="s">
        <v>156</v>
      </c>
      <c r="B2" s="190" t="s">
        <v>157</v>
      </c>
      <c r="C2" s="191" t="s">
        <v>302</v>
      </c>
      <c r="D2" s="191" t="s">
        <v>303</v>
      </c>
      <c r="E2" s="191" t="s">
        <v>304</v>
      </c>
      <c r="F2" s="191" t="s">
        <v>302</v>
      </c>
      <c r="G2" s="191" t="s">
        <v>303</v>
      </c>
      <c r="H2" s="191" t="s">
        <v>304</v>
      </c>
      <c r="I2" s="191" t="s">
        <v>302</v>
      </c>
      <c r="J2" s="191" t="s">
        <v>303</v>
      </c>
      <c r="K2" s="191" t="s">
        <v>304</v>
      </c>
      <c r="L2" s="191" t="s">
        <v>302</v>
      </c>
      <c r="M2" s="191" t="s">
        <v>303</v>
      </c>
      <c r="N2" s="191" t="s">
        <v>304</v>
      </c>
      <c r="O2" s="191" t="s">
        <v>302</v>
      </c>
      <c r="P2" s="191" t="s">
        <v>303</v>
      </c>
      <c r="Q2" s="191" t="s">
        <v>304</v>
      </c>
      <c r="R2" s="191" t="s">
        <v>302</v>
      </c>
      <c r="S2" s="191" t="s">
        <v>303</v>
      </c>
      <c r="T2" s="191" t="s">
        <v>304</v>
      </c>
      <c r="U2" s="191" t="s">
        <v>302</v>
      </c>
      <c r="V2" s="191" t="s">
        <v>303</v>
      </c>
      <c r="W2" s="191" t="s">
        <v>304</v>
      </c>
      <c r="X2" s="191" t="s">
        <v>302</v>
      </c>
      <c r="Y2" s="191" t="s">
        <v>303</v>
      </c>
      <c r="Z2" s="191" t="s">
        <v>304</v>
      </c>
      <c r="AA2" s="191" t="s">
        <v>302</v>
      </c>
      <c r="AB2" s="191" t="s">
        <v>303</v>
      </c>
      <c r="AC2" s="191" t="s">
        <v>304</v>
      </c>
      <c r="AD2" s="191" t="s">
        <v>302</v>
      </c>
      <c r="AE2" s="191" t="s">
        <v>303</v>
      </c>
      <c r="AF2" s="191" t="s">
        <v>304</v>
      </c>
      <c r="AG2" s="191" t="s">
        <v>302</v>
      </c>
      <c r="AH2" s="191" t="s">
        <v>303</v>
      </c>
      <c r="AI2" s="191" t="s">
        <v>304</v>
      </c>
      <c r="AJ2" s="191" t="s">
        <v>302</v>
      </c>
      <c r="AK2" s="191" t="s">
        <v>303</v>
      </c>
      <c r="AL2" s="191" t="s">
        <v>304</v>
      </c>
      <c r="AM2" s="191" t="s">
        <v>302</v>
      </c>
      <c r="AN2" s="191" t="s">
        <v>303</v>
      </c>
      <c r="AO2" s="191" t="s">
        <v>304</v>
      </c>
      <c r="AP2" s="191" t="s">
        <v>302</v>
      </c>
      <c r="AQ2" s="191" t="s">
        <v>303</v>
      </c>
      <c r="AR2" s="191" t="s">
        <v>304</v>
      </c>
      <c r="AS2" s="191" t="s">
        <v>302</v>
      </c>
      <c r="AT2" s="191" t="s">
        <v>303</v>
      </c>
      <c r="AU2" s="191" t="s">
        <v>304</v>
      </c>
      <c r="AV2" s="191" t="s">
        <v>302</v>
      </c>
      <c r="AW2" s="191" t="s">
        <v>303</v>
      </c>
      <c r="AX2" s="191" t="s">
        <v>304</v>
      </c>
      <c r="AY2" s="191" t="s">
        <v>302</v>
      </c>
      <c r="AZ2" s="191" t="s">
        <v>303</v>
      </c>
      <c r="BA2" s="191" t="s">
        <v>304</v>
      </c>
      <c r="BB2" s="191" t="s">
        <v>302</v>
      </c>
      <c r="BC2" s="191" t="s">
        <v>303</v>
      </c>
      <c r="BD2" s="191" t="s">
        <v>304</v>
      </c>
      <c r="BE2" s="191" t="s">
        <v>302</v>
      </c>
      <c r="BF2" s="191" t="s">
        <v>303</v>
      </c>
      <c r="BG2" s="191" t="s">
        <v>304</v>
      </c>
      <c r="BH2" s="191" t="s">
        <v>302</v>
      </c>
      <c r="BI2" s="191" t="s">
        <v>303</v>
      </c>
      <c r="BJ2" s="191" t="s">
        <v>304</v>
      </c>
      <c r="BK2" s="191" t="s">
        <v>302</v>
      </c>
      <c r="BL2" s="191" t="s">
        <v>303</v>
      </c>
      <c r="BM2" s="191" t="s">
        <v>304</v>
      </c>
      <c r="BN2" s="191" t="s">
        <v>302</v>
      </c>
      <c r="BO2" s="191" t="s">
        <v>303</v>
      </c>
      <c r="BP2" s="191" t="s">
        <v>304</v>
      </c>
      <c r="BQ2" s="191" t="s">
        <v>302</v>
      </c>
      <c r="BR2" s="191" t="s">
        <v>303</v>
      </c>
      <c r="BS2" s="191" t="s">
        <v>304</v>
      </c>
    </row>
    <row r="3" spans="1:71" x14ac:dyDescent="0.2">
      <c r="A3" s="192" t="s">
        <v>305</v>
      </c>
      <c r="B3" s="192" t="s">
        <v>306</v>
      </c>
      <c r="C3" s="193">
        <v>2722</v>
      </c>
      <c r="D3" s="193">
        <v>2223</v>
      </c>
      <c r="E3" s="193">
        <f>+C3-D3</f>
        <v>499</v>
      </c>
      <c r="F3" s="193">
        <v>2716</v>
      </c>
      <c r="G3" s="193">
        <v>2255</v>
      </c>
      <c r="H3" s="193">
        <f>+F3-G3</f>
        <v>461</v>
      </c>
      <c r="I3" s="193">
        <v>2774</v>
      </c>
      <c r="J3" s="193">
        <v>2405</v>
      </c>
      <c r="K3" s="193">
        <f>+I3-J3</f>
        <v>369</v>
      </c>
      <c r="L3" s="193">
        <v>2700</v>
      </c>
      <c r="M3" s="193">
        <v>2550</v>
      </c>
      <c r="N3" s="193">
        <f>+L3-M3</f>
        <v>150</v>
      </c>
      <c r="O3" s="193">
        <v>2866</v>
      </c>
      <c r="P3" s="193">
        <v>3625</v>
      </c>
      <c r="Q3" s="193">
        <f>+O3-P3</f>
        <v>-759</v>
      </c>
      <c r="R3" s="193">
        <v>2779</v>
      </c>
      <c r="S3" s="193">
        <v>2977</v>
      </c>
      <c r="T3" s="193">
        <f>+R3-S3</f>
        <v>-198</v>
      </c>
      <c r="U3" s="193">
        <v>2745</v>
      </c>
      <c r="V3" s="193">
        <v>2919</v>
      </c>
      <c r="W3" s="193">
        <f>+U3-V3</f>
        <v>-174</v>
      </c>
      <c r="X3" s="193">
        <v>2860</v>
      </c>
      <c r="Y3" s="193">
        <v>2893</v>
      </c>
      <c r="Z3" s="193">
        <f>+X3-Y3</f>
        <v>-33</v>
      </c>
      <c r="AA3" s="193">
        <v>2958</v>
      </c>
      <c r="AB3" s="193">
        <v>3040</v>
      </c>
      <c r="AC3" s="193">
        <f>+AA3-AB3</f>
        <v>-82</v>
      </c>
      <c r="AD3" s="193">
        <v>2736</v>
      </c>
      <c r="AE3" s="193">
        <v>3130</v>
      </c>
      <c r="AF3" s="193">
        <f>+AD3-AE3</f>
        <v>-394</v>
      </c>
      <c r="AG3" s="193">
        <v>2579</v>
      </c>
      <c r="AH3" s="193">
        <v>3731</v>
      </c>
      <c r="AI3" s="193">
        <f>+AG3-AH3</f>
        <v>-1152</v>
      </c>
      <c r="AJ3" s="193">
        <v>2586</v>
      </c>
      <c r="AK3" s="193">
        <v>2814</v>
      </c>
      <c r="AL3" s="193">
        <f>+AJ3-AK3</f>
        <v>-228</v>
      </c>
      <c r="AM3" s="193">
        <v>2400</v>
      </c>
      <c r="AN3" s="193">
        <v>2646</v>
      </c>
      <c r="AO3" s="193">
        <f>+AM3-AN3</f>
        <v>-246</v>
      </c>
      <c r="AP3" s="193">
        <v>2295</v>
      </c>
      <c r="AQ3" s="193">
        <v>2542</v>
      </c>
      <c r="AR3" s="193">
        <f>+AP3-AQ3</f>
        <v>-247</v>
      </c>
      <c r="AS3" s="193">
        <v>2230</v>
      </c>
      <c r="AT3" s="193">
        <v>2398</v>
      </c>
      <c r="AU3" s="193">
        <f>+AS3-AT3</f>
        <v>-168</v>
      </c>
      <c r="AV3" s="193">
        <v>2369</v>
      </c>
      <c r="AW3" s="193">
        <v>2462</v>
      </c>
      <c r="AX3" s="193">
        <f>+AV3-AW3</f>
        <v>-93</v>
      </c>
      <c r="AY3" s="193">
        <v>2257</v>
      </c>
      <c r="AZ3" s="193">
        <v>2352</v>
      </c>
      <c r="BA3" s="193">
        <f>+AY3-AZ3</f>
        <v>-95</v>
      </c>
      <c r="BB3" s="193">
        <v>1921</v>
      </c>
      <c r="BC3" s="193">
        <v>2019</v>
      </c>
      <c r="BD3" s="193">
        <f>+BB3-BC3</f>
        <v>-98</v>
      </c>
      <c r="BE3" s="193">
        <v>2113</v>
      </c>
      <c r="BF3" s="193">
        <v>1787</v>
      </c>
      <c r="BG3" s="193">
        <f>+BE3-BF3</f>
        <v>326</v>
      </c>
      <c r="BH3" s="193">
        <v>1850</v>
      </c>
      <c r="BI3" s="193">
        <v>2660</v>
      </c>
      <c r="BJ3" s="193">
        <f>+BH3-BI3</f>
        <v>-810</v>
      </c>
      <c r="BK3" s="193">
        <v>1912</v>
      </c>
      <c r="BL3" s="193">
        <v>2405</v>
      </c>
      <c r="BM3" s="193">
        <f>+BK3-BL3</f>
        <v>-493</v>
      </c>
      <c r="BN3" s="193">
        <v>1899</v>
      </c>
      <c r="BO3" s="193">
        <v>2559</v>
      </c>
      <c r="BP3" s="193">
        <f t="shared" ref="BP3:BP66" si="2">+BN3-BO3</f>
        <v>-660</v>
      </c>
      <c r="BQ3" s="193">
        <v>1919</v>
      </c>
      <c r="BR3" s="193">
        <v>2051</v>
      </c>
      <c r="BS3" s="193">
        <f t="shared" ref="BS3:BS66" si="3">+BQ3-BR3</f>
        <v>-132</v>
      </c>
    </row>
    <row r="4" spans="1:71" x14ac:dyDescent="0.2">
      <c r="A4" s="192" t="s">
        <v>161</v>
      </c>
      <c r="B4" s="192" t="s">
        <v>307</v>
      </c>
      <c r="C4" s="193">
        <v>2053</v>
      </c>
      <c r="D4" s="193">
        <v>1659</v>
      </c>
      <c r="E4" s="193">
        <f t="shared" ref="E4:E67" si="4">+C4-D4</f>
        <v>394</v>
      </c>
      <c r="F4" s="193">
        <v>2098</v>
      </c>
      <c r="G4" s="193">
        <v>1697</v>
      </c>
      <c r="H4" s="193">
        <f t="shared" ref="H4:H67" si="5">+F4-G4</f>
        <v>401</v>
      </c>
      <c r="I4" s="193">
        <v>2105</v>
      </c>
      <c r="J4" s="193">
        <v>1581</v>
      </c>
      <c r="K4" s="193">
        <f t="shared" ref="K4:K67" si="6">+I4-J4</f>
        <v>524</v>
      </c>
      <c r="L4" s="193">
        <v>2006</v>
      </c>
      <c r="M4" s="193">
        <v>1776</v>
      </c>
      <c r="N4" s="193">
        <f t="shared" ref="N4:N67" si="7">+L4-M4</f>
        <v>230</v>
      </c>
      <c r="O4" s="193">
        <v>1968</v>
      </c>
      <c r="P4" s="193">
        <v>2040</v>
      </c>
      <c r="Q4" s="193">
        <f t="shared" ref="Q4:Q67" si="8">+O4-P4</f>
        <v>-72</v>
      </c>
      <c r="R4" s="193">
        <v>1957</v>
      </c>
      <c r="S4" s="193">
        <v>2002</v>
      </c>
      <c r="T4" s="193">
        <f t="shared" ref="T4:T67" si="9">+R4-S4</f>
        <v>-45</v>
      </c>
      <c r="U4" s="193">
        <v>2141</v>
      </c>
      <c r="V4" s="193">
        <v>1852</v>
      </c>
      <c r="W4" s="193">
        <f t="shared" ref="W4:W67" si="10">+U4-V4</f>
        <v>289</v>
      </c>
      <c r="X4" s="193">
        <v>2323</v>
      </c>
      <c r="Y4" s="193">
        <v>2103</v>
      </c>
      <c r="Z4" s="193">
        <f t="shared" ref="Z4:Z67" si="11">+X4-Y4</f>
        <v>220</v>
      </c>
      <c r="AA4" s="193">
        <v>2122</v>
      </c>
      <c r="AB4" s="193">
        <v>1867</v>
      </c>
      <c r="AC4" s="193">
        <f t="shared" ref="AC4:AC67" si="12">+AA4-AB4</f>
        <v>255</v>
      </c>
      <c r="AD4" s="193">
        <v>1961</v>
      </c>
      <c r="AE4" s="193">
        <v>2102</v>
      </c>
      <c r="AF4" s="193">
        <f t="shared" ref="AF4:AF67" si="13">+AD4-AE4</f>
        <v>-141</v>
      </c>
      <c r="AG4" s="193">
        <v>1977</v>
      </c>
      <c r="AH4" s="193">
        <v>2126</v>
      </c>
      <c r="AI4" s="193">
        <f t="shared" ref="AI4:AI67" si="14">+AG4-AH4</f>
        <v>-149</v>
      </c>
      <c r="AJ4" s="193">
        <v>1700</v>
      </c>
      <c r="AK4" s="193">
        <v>1948</v>
      </c>
      <c r="AL4" s="193">
        <f t="shared" ref="AL4:AL67" si="15">+AJ4-AK4</f>
        <v>-248</v>
      </c>
      <c r="AM4" s="193">
        <v>1641</v>
      </c>
      <c r="AN4" s="193">
        <v>1915</v>
      </c>
      <c r="AO4" s="193">
        <f t="shared" ref="AO4:AO67" si="16">+AM4-AN4</f>
        <v>-274</v>
      </c>
      <c r="AP4" s="193">
        <v>1581</v>
      </c>
      <c r="AQ4" s="193">
        <v>1765</v>
      </c>
      <c r="AR4" s="193">
        <f t="shared" ref="AR4:AR67" si="17">+AP4-AQ4</f>
        <v>-184</v>
      </c>
      <c r="AS4" s="193">
        <v>1666</v>
      </c>
      <c r="AT4" s="193">
        <v>1787</v>
      </c>
      <c r="AU4" s="193">
        <f t="shared" ref="AU4:AU67" si="18">+AS4-AT4</f>
        <v>-121</v>
      </c>
      <c r="AV4" s="193">
        <v>1696</v>
      </c>
      <c r="AW4" s="193">
        <v>1595</v>
      </c>
      <c r="AX4" s="193">
        <f t="shared" ref="AX4:AX67" si="19">+AV4-AW4</f>
        <v>101</v>
      </c>
      <c r="AY4" s="193">
        <v>1614</v>
      </c>
      <c r="AZ4" s="193">
        <v>1743</v>
      </c>
      <c r="BA4" s="193">
        <f t="shared" ref="BA4:BA67" si="20">+AY4-AZ4</f>
        <v>-129</v>
      </c>
      <c r="BB4" s="193">
        <v>1531</v>
      </c>
      <c r="BC4" s="193">
        <v>1571</v>
      </c>
      <c r="BD4" s="193">
        <f t="shared" ref="BD4:BD67" si="21">+BB4-BC4</f>
        <v>-40</v>
      </c>
      <c r="BE4" s="193">
        <v>1441</v>
      </c>
      <c r="BF4" s="193">
        <v>1129</v>
      </c>
      <c r="BG4" s="193">
        <f t="shared" ref="BG4:BG67" si="22">+BE4-BF4</f>
        <v>312</v>
      </c>
      <c r="BH4" s="193">
        <v>1441</v>
      </c>
      <c r="BI4" s="193">
        <v>1271</v>
      </c>
      <c r="BJ4" s="193">
        <f t="shared" ref="BJ4:BJ67" si="23">+BH4-BI4</f>
        <v>170</v>
      </c>
      <c r="BK4" s="193">
        <v>1411</v>
      </c>
      <c r="BL4" s="193">
        <v>2443</v>
      </c>
      <c r="BM4" s="193">
        <f t="shared" ref="BM4:BM67" si="24">+BK4-BL4</f>
        <v>-1032</v>
      </c>
      <c r="BN4" s="193">
        <v>1345</v>
      </c>
      <c r="BO4" s="193">
        <v>1490</v>
      </c>
      <c r="BP4" s="193">
        <f t="shared" si="2"/>
        <v>-145</v>
      </c>
      <c r="BQ4" s="193">
        <v>1390</v>
      </c>
      <c r="BR4" s="193">
        <v>2015</v>
      </c>
      <c r="BS4" s="193">
        <f t="shared" si="3"/>
        <v>-625</v>
      </c>
    </row>
    <row r="5" spans="1:71" x14ac:dyDescent="0.2">
      <c r="A5" s="192" t="s">
        <v>161</v>
      </c>
      <c r="B5" s="192" t="s">
        <v>308</v>
      </c>
      <c r="C5" s="193">
        <v>2410</v>
      </c>
      <c r="D5" s="193">
        <v>1903</v>
      </c>
      <c r="E5" s="193">
        <f t="shared" si="4"/>
        <v>507</v>
      </c>
      <c r="F5" s="193">
        <v>2498</v>
      </c>
      <c r="G5" s="193">
        <v>1819</v>
      </c>
      <c r="H5" s="193">
        <f t="shared" si="5"/>
        <v>679</v>
      </c>
      <c r="I5" s="193">
        <v>2537</v>
      </c>
      <c r="J5" s="193">
        <v>1827</v>
      </c>
      <c r="K5" s="193">
        <f t="shared" si="6"/>
        <v>710</v>
      </c>
      <c r="L5" s="193">
        <v>2484</v>
      </c>
      <c r="M5" s="193">
        <v>2135</v>
      </c>
      <c r="N5" s="193">
        <f t="shared" si="7"/>
        <v>349</v>
      </c>
      <c r="O5" s="193">
        <v>2531</v>
      </c>
      <c r="P5" s="193">
        <v>2173</v>
      </c>
      <c r="Q5" s="193">
        <f t="shared" si="8"/>
        <v>358</v>
      </c>
      <c r="R5" s="193">
        <v>2373</v>
      </c>
      <c r="S5" s="193">
        <v>2309</v>
      </c>
      <c r="T5" s="193">
        <f t="shared" si="9"/>
        <v>64</v>
      </c>
      <c r="U5" s="193">
        <v>2497</v>
      </c>
      <c r="V5" s="193">
        <v>2254</v>
      </c>
      <c r="W5" s="193">
        <f t="shared" si="10"/>
        <v>243</v>
      </c>
      <c r="X5" s="193">
        <v>2769</v>
      </c>
      <c r="Y5" s="193">
        <v>2383</v>
      </c>
      <c r="Z5" s="193">
        <f t="shared" si="11"/>
        <v>386</v>
      </c>
      <c r="AA5" s="193">
        <v>2650</v>
      </c>
      <c r="AB5" s="193">
        <v>3026</v>
      </c>
      <c r="AC5" s="193">
        <f t="shared" si="12"/>
        <v>-376</v>
      </c>
      <c r="AD5" s="193">
        <v>2661</v>
      </c>
      <c r="AE5" s="193">
        <v>2763</v>
      </c>
      <c r="AF5" s="193">
        <f t="shared" si="13"/>
        <v>-102</v>
      </c>
      <c r="AG5" s="193">
        <v>2639</v>
      </c>
      <c r="AH5" s="193">
        <v>2429</v>
      </c>
      <c r="AI5" s="193">
        <f t="shared" si="14"/>
        <v>210</v>
      </c>
      <c r="AJ5" s="193">
        <v>2582</v>
      </c>
      <c r="AK5" s="193">
        <v>2182</v>
      </c>
      <c r="AL5" s="193">
        <f t="shared" si="15"/>
        <v>400</v>
      </c>
      <c r="AM5" s="193">
        <v>2503</v>
      </c>
      <c r="AN5" s="193">
        <v>2185</v>
      </c>
      <c r="AO5" s="193">
        <f t="shared" si="16"/>
        <v>318</v>
      </c>
      <c r="AP5" s="193">
        <v>2347</v>
      </c>
      <c r="AQ5" s="193">
        <v>2090</v>
      </c>
      <c r="AR5" s="193">
        <f t="shared" si="17"/>
        <v>257</v>
      </c>
      <c r="AS5" s="193">
        <v>2237</v>
      </c>
      <c r="AT5" s="193">
        <v>2052</v>
      </c>
      <c r="AU5" s="193">
        <f t="shared" si="18"/>
        <v>185</v>
      </c>
      <c r="AV5" s="193">
        <v>2329</v>
      </c>
      <c r="AW5" s="193">
        <v>1950</v>
      </c>
      <c r="AX5" s="193">
        <f t="shared" si="19"/>
        <v>379</v>
      </c>
      <c r="AY5" s="193">
        <v>2355</v>
      </c>
      <c r="AZ5" s="193">
        <v>2187</v>
      </c>
      <c r="BA5" s="193">
        <f t="shared" si="20"/>
        <v>168</v>
      </c>
      <c r="BB5" s="193">
        <v>1840</v>
      </c>
      <c r="BC5" s="193">
        <v>2047</v>
      </c>
      <c r="BD5" s="193">
        <f t="shared" si="21"/>
        <v>-207</v>
      </c>
      <c r="BE5" s="193">
        <v>1993</v>
      </c>
      <c r="BF5" s="193">
        <v>1707</v>
      </c>
      <c r="BG5" s="193">
        <f t="shared" si="22"/>
        <v>286</v>
      </c>
      <c r="BH5" s="193">
        <v>1822</v>
      </c>
      <c r="BI5" s="193">
        <v>2543</v>
      </c>
      <c r="BJ5" s="193">
        <f t="shared" si="23"/>
        <v>-721</v>
      </c>
      <c r="BK5" s="193">
        <v>1827</v>
      </c>
      <c r="BL5" s="193">
        <v>2252</v>
      </c>
      <c r="BM5" s="193">
        <f t="shared" si="24"/>
        <v>-425</v>
      </c>
      <c r="BN5" s="193">
        <v>1927</v>
      </c>
      <c r="BO5" s="193">
        <v>2091</v>
      </c>
      <c r="BP5" s="193">
        <f t="shared" si="2"/>
        <v>-164</v>
      </c>
      <c r="BQ5" s="193">
        <v>1865</v>
      </c>
      <c r="BR5" s="193">
        <v>2132</v>
      </c>
      <c r="BS5" s="193">
        <f t="shared" si="3"/>
        <v>-267</v>
      </c>
    </row>
    <row r="6" spans="1:71" x14ac:dyDescent="0.2">
      <c r="A6" s="192" t="s">
        <v>161</v>
      </c>
      <c r="B6" s="192" t="s">
        <v>309</v>
      </c>
      <c r="C6" s="193">
        <v>2420</v>
      </c>
      <c r="D6" s="193">
        <v>1887</v>
      </c>
      <c r="E6" s="193">
        <f t="shared" si="4"/>
        <v>533</v>
      </c>
      <c r="F6" s="193">
        <v>2584</v>
      </c>
      <c r="G6" s="193">
        <v>1987</v>
      </c>
      <c r="H6" s="193">
        <f t="shared" si="5"/>
        <v>597</v>
      </c>
      <c r="I6" s="193">
        <v>2729</v>
      </c>
      <c r="J6" s="193">
        <v>2529</v>
      </c>
      <c r="K6" s="193">
        <f t="shared" si="6"/>
        <v>200</v>
      </c>
      <c r="L6" s="193">
        <v>2713</v>
      </c>
      <c r="M6" s="193">
        <v>2822</v>
      </c>
      <c r="N6" s="193">
        <f t="shared" si="7"/>
        <v>-109</v>
      </c>
      <c r="O6" s="193">
        <v>2807</v>
      </c>
      <c r="P6" s="193">
        <v>2779</v>
      </c>
      <c r="Q6" s="193">
        <f t="shared" si="8"/>
        <v>28</v>
      </c>
      <c r="R6" s="193">
        <v>2580</v>
      </c>
      <c r="S6" s="193">
        <v>2490</v>
      </c>
      <c r="T6" s="193">
        <f t="shared" si="9"/>
        <v>90</v>
      </c>
      <c r="U6" s="193">
        <v>2500</v>
      </c>
      <c r="V6" s="193">
        <v>2566</v>
      </c>
      <c r="W6" s="193">
        <f t="shared" si="10"/>
        <v>-66</v>
      </c>
      <c r="X6" s="193">
        <v>2709</v>
      </c>
      <c r="Y6" s="193">
        <v>2267</v>
      </c>
      <c r="Z6" s="193">
        <f t="shared" si="11"/>
        <v>442</v>
      </c>
      <c r="AA6" s="193">
        <v>2666</v>
      </c>
      <c r="AB6" s="193">
        <v>2292</v>
      </c>
      <c r="AC6" s="193">
        <f t="shared" si="12"/>
        <v>374</v>
      </c>
      <c r="AD6" s="193">
        <v>2671</v>
      </c>
      <c r="AE6" s="193">
        <v>2843</v>
      </c>
      <c r="AF6" s="193">
        <f t="shared" si="13"/>
        <v>-172</v>
      </c>
      <c r="AG6" s="193">
        <v>2404</v>
      </c>
      <c r="AH6" s="193">
        <v>2482</v>
      </c>
      <c r="AI6" s="193">
        <f t="shared" si="14"/>
        <v>-78</v>
      </c>
      <c r="AJ6" s="193">
        <v>2236</v>
      </c>
      <c r="AK6" s="193">
        <v>2839</v>
      </c>
      <c r="AL6" s="193">
        <f t="shared" si="15"/>
        <v>-603</v>
      </c>
      <c r="AM6" s="193">
        <v>2145</v>
      </c>
      <c r="AN6" s="193">
        <v>2254</v>
      </c>
      <c r="AO6" s="193">
        <f t="shared" si="16"/>
        <v>-109</v>
      </c>
      <c r="AP6" s="193">
        <v>2104</v>
      </c>
      <c r="AQ6" s="193">
        <v>2013</v>
      </c>
      <c r="AR6" s="193">
        <f t="shared" si="17"/>
        <v>91</v>
      </c>
      <c r="AS6" s="193">
        <v>2011</v>
      </c>
      <c r="AT6" s="193">
        <v>1820</v>
      </c>
      <c r="AU6" s="193">
        <f t="shared" si="18"/>
        <v>191</v>
      </c>
      <c r="AV6" s="193">
        <v>2014</v>
      </c>
      <c r="AW6" s="193">
        <v>1876</v>
      </c>
      <c r="AX6" s="193">
        <f t="shared" si="19"/>
        <v>138</v>
      </c>
      <c r="AY6" s="193">
        <v>1997</v>
      </c>
      <c r="AZ6" s="193">
        <v>2118</v>
      </c>
      <c r="BA6" s="193">
        <f t="shared" si="20"/>
        <v>-121</v>
      </c>
      <c r="BB6" s="193">
        <v>1647</v>
      </c>
      <c r="BC6" s="193">
        <v>1659</v>
      </c>
      <c r="BD6" s="193">
        <f t="shared" si="21"/>
        <v>-12</v>
      </c>
      <c r="BE6" s="193">
        <v>1658</v>
      </c>
      <c r="BF6" s="193">
        <v>1338</v>
      </c>
      <c r="BG6" s="193">
        <f t="shared" si="22"/>
        <v>320</v>
      </c>
      <c r="BH6" s="193">
        <v>1685</v>
      </c>
      <c r="BI6" s="193">
        <v>1522</v>
      </c>
      <c r="BJ6" s="193">
        <f t="shared" si="23"/>
        <v>163</v>
      </c>
      <c r="BK6" s="193">
        <v>1609</v>
      </c>
      <c r="BL6" s="193">
        <v>2754</v>
      </c>
      <c r="BM6" s="193">
        <f t="shared" si="24"/>
        <v>-1145</v>
      </c>
      <c r="BN6" s="193">
        <v>1728</v>
      </c>
      <c r="BO6" s="193">
        <v>1860</v>
      </c>
      <c r="BP6" s="193">
        <f t="shared" si="2"/>
        <v>-132</v>
      </c>
      <c r="BQ6" s="193">
        <v>1725</v>
      </c>
      <c r="BR6" s="193">
        <v>2399</v>
      </c>
      <c r="BS6" s="193">
        <f t="shared" si="3"/>
        <v>-674</v>
      </c>
    </row>
    <row r="7" spans="1:71" x14ac:dyDescent="0.2">
      <c r="A7" s="192" t="s">
        <v>310</v>
      </c>
      <c r="B7" s="192" t="s">
        <v>311</v>
      </c>
      <c r="C7" s="193">
        <v>1201</v>
      </c>
      <c r="D7" s="193">
        <v>1098</v>
      </c>
      <c r="E7" s="193">
        <f t="shared" si="4"/>
        <v>103</v>
      </c>
      <c r="F7" s="193">
        <v>1140</v>
      </c>
      <c r="G7" s="193">
        <v>1047</v>
      </c>
      <c r="H7" s="193">
        <f t="shared" si="5"/>
        <v>93</v>
      </c>
      <c r="I7" s="193">
        <v>1123</v>
      </c>
      <c r="J7" s="193">
        <v>1196</v>
      </c>
      <c r="K7" s="193">
        <f t="shared" si="6"/>
        <v>-73</v>
      </c>
      <c r="L7" s="193">
        <v>1141</v>
      </c>
      <c r="M7" s="193">
        <v>1137</v>
      </c>
      <c r="N7" s="193">
        <f t="shared" si="7"/>
        <v>4</v>
      </c>
      <c r="O7" s="193">
        <v>1158</v>
      </c>
      <c r="P7" s="193">
        <v>1359</v>
      </c>
      <c r="Q7" s="193">
        <f t="shared" si="8"/>
        <v>-201</v>
      </c>
      <c r="R7" s="193">
        <v>1158</v>
      </c>
      <c r="S7" s="193">
        <v>1216</v>
      </c>
      <c r="T7" s="193">
        <f t="shared" si="9"/>
        <v>-58</v>
      </c>
      <c r="U7" s="193">
        <v>1213</v>
      </c>
      <c r="V7" s="193">
        <v>1257</v>
      </c>
      <c r="W7" s="193">
        <f t="shared" si="10"/>
        <v>-44</v>
      </c>
      <c r="X7" s="193">
        <v>1421</v>
      </c>
      <c r="Y7" s="193">
        <v>1226</v>
      </c>
      <c r="Z7" s="193">
        <f t="shared" si="11"/>
        <v>195</v>
      </c>
      <c r="AA7" s="193">
        <v>1159</v>
      </c>
      <c r="AB7" s="193">
        <v>1390</v>
      </c>
      <c r="AC7" s="193">
        <f t="shared" si="12"/>
        <v>-231</v>
      </c>
      <c r="AD7" s="193">
        <v>1282</v>
      </c>
      <c r="AE7" s="193">
        <v>1188</v>
      </c>
      <c r="AF7" s="193">
        <f t="shared" si="13"/>
        <v>94</v>
      </c>
      <c r="AG7" s="193">
        <v>1129</v>
      </c>
      <c r="AH7" s="193">
        <v>1282</v>
      </c>
      <c r="AI7" s="193">
        <f t="shared" si="14"/>
        <v>-153</v>
      </c>
      <c r="AJ7" s="193">
        <v>1144</v>
      </c>
      <c r="AK7" s="193">
        <v>1307</v>
      </c>
      <c r="AL7" s="193">
        <f t="shared" si="15"/>
        <v>-163</v>
      </c>
      <c r="AM7" s="193">
        <v>1110</v>
      </c>
      <c r="AN7" s="193">
        <v>1387</v>
      </c>
      <c r="AO7" s="193">
        <f t="shared" si="16"/>
        <v>-277</v>
      </c>
      <c r="AP7" s="193">
        <v>1496</v>
      </c>
      <c r="AQ7" s="193">
        <v>1154</v>
      </c>
      <c r="AR7" s="193">
        <f t="shared" si="17"/>
        <v>342</v>
      </c>
      <c r="AS7" s="193">
        <v>1296</v>
      </c>
      <c r="AT7" s="193">
        <v>1103</v>
      </c>
      <c r="AU7" s="193">
        <f t="shared" si="18"/>
        <v>193</v>
      </c>
      <c r="AV7" s="193">
        <v>1131</v>
      </c>
      <c r="AW7" s="193">
        <v>1094</v>
      </c>
      <c r="AX7" s="193">
        <f t="shared" si="19"/>
        <v>37</v>
      </c>
      <c r="AY7" s="193">
        <v>1031</v>
      </c>
      <c r="AZ7" s="193">
        <v>988</v>
      </c>
      <c r="BA7" s="193">
        <f t="shared" si="20"/>
        <v>43</v>
      </c>
      <c r="BB7" s="193">
        <v>952</v>
      </c>
      <c r="BC7" s="193">
        <v>971</v>
      </c>
      <c r="BD7" s="193">
        <f t="shared" si="21"/>
        <v>-19</v>
      </c>
      <c r="BE7" s="193">
        <v>971</v>
      </c>
      <c r="BF7" s="193">
        <v>1064</v>
      </c>
      <c r="BG7" s="193">
        <f t="shared" si="22"/>
        <v>-93</v>
      </c>
      <c r="BH7" s="193">
        <v>945</v>
      </c>
      <c r="BI7" s="193">
        <v>1024</v>
      </c>
      <c r="BJ7" s="193">
        <f t="shared" si="23"/>
        <v>-79</v>
      </c>
      <c r="BK7" s="193">
        <v>913</v>
      </c>
      <c r="BL7" s="193">
        <v>1456</v>
      </c>
      <c r="BM7" s="193">
        <f t="shared" si="24"/>
        <v>-543</v>
      </c>
      <c r="BN7" s="193">
        <v>1021</v>
      </c>
      <c r="BO7" s="193">
        <v>1141</v>
      </c>
      <c r="BP7" s="193">
        <f t="shared" si="2"/>
        <v>-120</v>
      </c>
      <c r="BQ7" s="193">
        <v>911</v>
      </c>
      <c r="BR7" s="193">
        <v>1244</v>
      </c>
      <c r="BS7" s="193">
        <f t="shared" si="3"/>
        <v>-333</v>
      </c>
    </row>
    <row r="8" spans="1:71" x14ac:dyDescent="0.2">
      <c r="A8" s="192" t="s">
        <v>161</v>
      </c>
      <c r="B8" s="192" t="s">
        <v>312</v>
      </c>
      <c r="C8" s="193">
        <v>2029</v>
      </c>
      <c r="D8" s="193">
        <v>2408</v>
      </c>
      <c r="E8" s="193">
        <f t="shared" si="4"/>
        <v>-379</v>
      </c>
      <c r="F8" s="193">
        <v>2099</v>
      </c>
      <c r="G8" s="193">
        <v>2026</v>
      </c>
      <c r="H8" s="193">
        <f t="shared" si="5"/>
        <v>73</v>
      </c>
      <c r="I8" s="193">
        <v>2142</v>
      </c>
      <c r="J8" s="193">
        <v>1959</v>
      </c>
      <c r="K8" s="193">
        <f t="shared" si="6"/>
        <v>183</v>
      </c>
      <c r="L8" s="193">
        <v>2051</v>
      </c>
      <c r="M8" s="193">
        <v>2231</v>
      </c>
      <c r="N8" s="193">
        <f t="shared" si="7"/>
        <v>-180</v>
      </c>
      <c r="O8" s="193">
        <v>1959</v>
      </c>
      <c r="P8" s="193">
        <v>2082</v>
      </c>
      <c r="Q8" s="193">
        <f t="shared" si="8"/>
        <v>-123</v>
      </c>
      <c r="R8" s="193">
        <v>1873</v>
      </c>
      <c r="S8" s="193">
        <v>2105</v>
      </c>
      <c r="T8" s="193">
        <f t="shared" si="9"/>
        <v>-232</v>
      </c>
      <c r="U8" s="193">
        <v>2008</v>
      </c>
      <c r="V8" s="193">
        <v>2119</v>
      </c>
      <c r="W8" s="193">
        <f t="shared" si="10"/>
        <v>-111</v>
      </c>
      <c r="X8" s="193">
        <v>2030</v>
      </c>
      <c r="Y8" s="193">
        <v>2215</v>
      </c>
      <c r="Z8" s="193">
        <f t="shared" si="11"/>
        <v>-185</v>
      </c>
      <c r="AA8" s="193">
        <v>1947</v>
      </c>
      <c r="AB8" s="193">
        <v>2466</v>
      </c>
      <c r="AC8" s="193">
        <f t="shared" si="12"/>
        <v>-519</v>
      </c>
      <c r="AD8" s="193">
        <v>2153</v>
      </c>
      <c r="AE8" s="193">
        <v>2879</v>
      </c>
      <c r="AF8" s="193">
        <f t="shared" si="13"/>
        <v>-726</v>
      </c>
      <c r="AG8" s="193">
        <v>2138</v>
      </c>
      <c r="AH8" s="193">
        <v>2635</v>
      </c>
      <c r="AI8" s="193">
        <f t="shared" si="14"/>
        <v>-497</v>
      </c>
      <c r="AJ8" s="193">
        <v>1814</v>
      </c>
      <c r="AK8" s="193">
        <v>2182</v>
      </c>
      <c r="AL8" s="193">
        <f t="shared" si="15"/>
        <v>-368</v>
      </c>
      <c r="AM8" s="193">
        <v>1906</v>
      </c>
      <c r="AN8" s="193">
        <v>2240</v>
      </c>
      <c r="AO8" s="193">
        <f t="shared" si="16"/>
        <v>-334</v>
      </c>
      <c r="AP8" s="193">
        <v>2379</v>
      </c>
      <c r="AQ8" s="193">
        <v>2010</v>
      </c>
      <c r="AR8" s="193">
        <f t="shared" si="17"/>
        <v>369</v>
      </c>
      <c r="AS8" s="193">
        <v>2180</v>
      </c>
      <c r="AT8" s="193">
        <v>1857</v>
      </c>
      <c r="AU8" s="193">
        <f t="shared" si="18"/>
        <v>323</v>
      </c>
      <c r="AV8" s="193">
        <v>1869</v>
      </c>
      <c r="AW8" s="193">
        <v>1795</v>
      </c>
      <c r="AX8" s="193">
        <f t="shared" si="19"/>
        <v>74</v>
      </c>
      <c r="AY8" s="193">
        <v>1894</v>
      </c>
      <c r="AZ8" s="193">
        <v>1837</v>
      </c>
      <c r="BA8" s="193">
        <f t="shared" si="20"/>
        <v>57</v>
      </c>
      <c r="BB8" s="193">
        <v>1630</v>
      </c>
      <c r="BC8" s="193">
        <v>1531</v>
      </c>
      <c r="BD8" s="193">
        <f t="shared" si="21"/>
        <v>99</v>
      </c>
      <c r="BE8" s="193">
        <v>1803</v>
      </c>
      <c r="BF8" s="193">
        <v>1643</v>
      </c>
      <c r="BG8" s="193">
        <f t="shared" si="22"/>
        <v>160</v>
      </c>
      <c r="BH8" s="193">
        <v>1721</v>
      </c>
      <c r="BI8" s="193">
        <v>2126</v>
      </c>
      <c r="BJ8" s="193">
        <f t="shared" si="23"/>
        <v>-405</v>
      </c>
      <c r="BK8" s="193">
        <v>1485</v>
      </c>
      <c r="BL8" s="193">
        <v>2390</v>
      </c>
      <c r="BM8" s="193">
        <f t="shared" si="24"/>
        <v>-905</v>
      </c>
      <c r="BN8" s="193">
        <v>1711</v>
      </c>
      <c r="BO8" s="193">
        <v>2337</v>
      </c>
      <c r="BP8" s="193">
        <f t="shared" si="2"/>
        <v>-626</v>
      </c>
      <c r="BQ8" s="193">
        <v>1560</v>
      </c>
      <c r="BR8" s="193">
        <v>1923</v>
      </c>
      <c r="BS8" s="193">
        <f t="shared" si="3"/>
        <v>-363</v>
      </c>
    </row>
    <row r="9" spans="1:71" x14ac:dyDescent="0.2">
      <c r="A9" s="192" t="s">
        <v>159</v>
      </c>
      <c r="B9" s="192" t="s">
        <v>313</v>
      </c>
      <c r="C9" s="193">
        <v>2084</v>
      </c>
      <c r="D9" s="193">
        <v>1516</v>
      </c>
      <c r="E9" s="193">
        <f t="shared" si="4"/>
        <v>568</v>
      </c>
      <c r="F9" s="193">
        <v>2490</v>
      </c>
      <c r="G9" s="193">
        <v>1426</v>
      </c>
      <c r="H9" s="193">
        <f t="shared" si="5"/>
        <v>1064</v>
      </c>
      <c r="I9" s="193">
        <v>2221</v>
      </c>
      <c r="J9" s="193">
        <v>1493</v>
      </c>
      <c r="K9" s="193">
        <f t="shared" si="6"/>
        <v>728</v>
      </c>
      <c r="L9" s="193">
        <v>2312</v>
      </c>
      <c r="M9" s="193">
        <v>1819</v>
      </c>
      <c r="N9" s="193">
        <f t="shared" si="7"/>
        <v>493</v>
      </c>
      <c r="O9" s="193">
        <v>2370</v>
      </c>
      <c r="P9" s="193">
        <v>2113</v>
      </c>
      <c r="Q9" s="193">
        <f t="shared" si="8"/>
        <v>257</v>
      </c>
      <c r="R9" s="193">
        <v>2240</v>
      </c>
      <c r="S9" s="193">
        <v>3284</v>
      </c>
      <c r="T9" s="193">
        <f t="shared" si="9"/>
        <v>-1044</v>
      </c>
      <c r="U9" s="193">
        <v>2018</v>
      </c>
      <c r="V9" s="193">
        <v>3031</v>
      </c>
      <c r="W9" s="193">
        <f t="shared" si="10"/>
        <v>-1013</v>
      </c>
      <c r="X9" s="193">
        <v>2292</v>
      </c>
      <c r="Y9" s="193">
        <v>2232</v>
      </c>
      <c r="Z9" s="193">
        <f t="shared" si="11"/>
        <v>60</v>
      </c>
      <c r="AA9" s="193">
        <v>2182</v>
      </c>
      <c r="AB9" s="193">
        <v>2037</v>
      </c>
      <c r="AC9" s="193">
        <f t="shared" si="12"/>
        <v>145</v>
      </c>
      <c r="AD9" s="193">
        <v>2155</v>
      </c>
      <c r="AE9" s="193">
        <v>2207</v>
      </c>
      <c r="AF9" s="193">
        <f t="shared" si="13"/>
        <v>-52</v>
      </c>
      <c r="AG9" s="193">
        <v>2271</v>
      </c>
      <c r="AH9" s="193">
        <v>2089</v>
      </c>
      <c r="AI9" s="193">
        <f t="shared" si="14"/>
        <v>182</v>
      </c>
      <c r="AJ9" s="193">
        <v>2214</v>
      </c>
      <c r="AK9" s="193">
        <v>2027</v>
      </c>
      <c r="AL9" s="193">
        <f t="shared" si="15"/>
        <v>187</v>
      </c>
      <c r="AM9" s="193">
        <v>2167</v>
      </c>
      <c r="AN9" s="193">
        <v>1850</v>
      </c>
      <c r="AO9" s="193">
        <f t="shared" si="16"/>
        <v>317</v>
      </c>
      <c r="AP9" s="193">
        <v>2118</v>
      </c>
      <c r="AQ9" s="193">
        <v>1728</v>
      </c>
      <c r="AR9" s="193">
        <f t="shared" si="17"/>
        <v>390</v>
      </c>
      <c r="AS9" s="193">
        <v>2034</v>
      </c>
      <c r="AT9" s="193">
        <v>1654</v>
      </c>
      <c r="AU9" s="193">
        <f t="shared" si="18"/>
        <v>380</v>
      </c>
      <c r="AV9" s="193">
        <v>1999</v>
      </c>
      <c r="AW9" s="193">
        <v>1837</v>
      </c>
      <c r="AX9" s="193">
        <f t="shared" si="19"/>
        <v>162</v>
      </c>
      <c r="AY9" s="193">
        <v>1839</v>
      </c>
      <c r="AZ9" s="193">
        <v>1976</v>
      </c>
      <c r="BA9" s="193">
        <f t="shared" si="20"/>
        <v>-137</v>
      </c>
      <c r="BB9" s="193">
        <v>1611</v>
      </c>
      <c r="BC9" s="193">
        <v>1451</v>
      </c>
      <c r="BD9" s="193">
        <f t="shared" si="21"/>
        <v>160</v>
      </c>
      <c r="BE9" s="193">
        <v>1720</v>
      </c>
      <c r="BF9" s="193">
        <v>1311</v>
      </c>
      <c r="BG9" s="193">
        <f t="shared" si="22"/>
        <v>409</v>
      </c>
      <c r="BH9" s="193">
        <v>1595</v>
      </c>
      <c r="BI9" s="193">
        <v>3507</v>
      </c>
      <c r="BJ9" s="193">
        <f t="shared" si="23"/>
        <v>-1912</v>
      </c>
      <c r="BK9" s="193">
        <v>1583</v>
      </c>
      <c r="BL9" s="193">
        <v>1486</v>
      </c>
      <c r="BM9" s="193">
        <f t="shared" si="24"/>
        <v>97</v>
      </c>
      <c r="BN9" s="193">
        <v>1573</v>
      </c>
      <c r="BO9" s="193">
        <v>1643</v>
      </c>
      <c r="BP9" s="193">
        <f t="shared" si="2"/>
        <v>-70</v>
      </c>
      <c r="BQ9" s="193">
        <v>1638</v>
      </c>
      <c r="BR9" s="193">
        <v>2153</v>
      </c>
      <c r="BS9" s="193">
        <f t="shared" si="3"/>
        <v>-515</v>
      </c>
    </row>
    <row r="10" spans="1:71" x14ac:dyDescent="0.2">
      <c r="A10" s="192" t="s">
        <v>161</v>
      </c>
      <c r="B10" s="192" t="s">
        <v>314</v>
      </c>
      <c r="C10" s="193">
        <v>4192</v>
      </c>
      <c r="D10" s="193">
        <v>2704</v>
      </c>
      <c r="E10" s="193">
        <f t="shared" si="4"/>
        <v>1488</v>
      </c>
      <c r="F10" s="193">
        <v>5408</v>
      </c>
      <c r="G10" s="193">
        <v>2929</v>
      </c>
      <c r="H10" s="193">
        <f t="shared" si="5"/>
        <v>2479</v>
      </c>
      <c r="I10" s="193">
        <v>4485</v>
      </c>
      <c r="J10" s="193">
        <v>2676</v>
      </c>
      <c r="K10" s="193">
        <f t="shared" si="6"/>
        <v>1809</v>
      </c>
      <c r="L10" s="193">
        <v>5016</v>
      </c>
      <c r="M10" s="193">
        <v>5016</v>
      </c>
      <c r="N10" s="193">
        <f t="shared" si="7"/>
        <v>0</v>
      </c>
      <c r="O10" s="193">
        <v>4643</v>
      </c>
      <c r="P10" s="193">
        <v>4735</v>
      </c>
      <c r="Q10" s="193">
        <f t="shared" si="8"/>
        <v>-92</v>
      </c>
      <c r="R10" s="193">
        <v>4975</v>
      </c>
      <c r="S10" s="193">
        <v>4922</v>
      </c>
      <c r="T10" s="193">
        <f t="shared" si="9"/>
        <v>53</v>
      </c>
      <c r="U10" s="193">
        <v>4285</v>
      </c>
      <c r="V10" s="193">
        <v>4298</v>
      </c>
      <c r="W10" s="193">
        <f t="shared" si="10"/>
        <v>-13</v>
      </c>
      <c r="X10" s="193">
        <v>4108</v>
      </c>
      <c r="Y10" s="193">
        <v>3275</v>
      </c>
      <c r="Z10" s="193">
        <f t="shared" si="11"/>
        <v>833</v>
      </c>
      <c r="AA10" s="193">
        <v>4183</v>
      </c>
      <c r="AB10" s="193">
        <v>3862</v>
      </c>
      <c r="AC10" s="193">
        <f t="shared" si="12"/>
        <v>321</v>
      </c>
      <c r="AD10" s="193">
        <v>4142</v>
      </c>
      <c r="AE10" s="193">
        <v>4233</v>
      </c>
      <c r="AF10" s="193">
        <f t="shared" si="13"/>
        <v>-91</v>
      </c>
      <c r="AG10" s="193">
        <v>4012</v>
      </c>
      <c r="AH10" s="193">
        <v>4294</v>
      </c>
      <c r="AI10" s="193">
        <f t="shared" si="14"/>
        <v>-282</v>
      </c>
      <c r="AJ10" s="193">
        <v>4109</v>
      </c>
      <c r="AK10" s="193">
        <v>3915</v>
      </c>
      <c r="AL10" s="193">
        <f t="shared" si="15"/>
        <v>194</v>
      </c>
      <c r="AM10" s="193">
        <v>4197</v>
      </c>
      <c r="AN10" s="193">
        <v>3508</v>
      </c>
      <c r="AO10" s="193">
        <f t="shared" si="16"/>
        <v>689</v>
      </c>
      <c r="AP10" s="193">
        <v>4042</v>
      </c>
      <c r="AQ10" s="193">
        <v>3298</v>
      </c>
      <c r="AR10" s="193">
        <f t="shared" si="17"/>
        <v>744</v>
      </c>
      <c r="AS10" s="193">
        <v>3623</v>
      </c>
      <c r="AT10" s="193">
        <v>3018</v>
      </c>
      <c r="AU10" s="193">
        <f t="shared" si="18"/>
        <v>605</v>
      </c>
      <c r="AV10" s="193">
        <v>3660</v>
      </c>
      <c r="AW10" s="193">
        <v>3583</v>
      </c>
      <c r="AX10" s="193">
        <f t="shared" si="19"/>
        <v>77</v>
      </c>
      <c r="AY10" s="193">
        <v>3626</v>
      </c>
      <c r="AZ10" s="193">
        <v>3641</v>
      </c>
      <c r="BA10" s="193">
        <f t="shared" si="20"/>
        <v>-15</v>
      </c>
      <c r="BB10" s="193">
        <v>3040</v>
      </c>
      <c r="BC10" s="193">
        <v>2936</v>
      </c>
      <c r="BD10" s="193">
        <f t="shared" si="21"/>
        <v>104</v>
      </c>
      <c r="BE10" s="193">
        <v>3349</v>
      </c>
      <c r="BF10" s="193">
        <v>2325</v>
      </c>
      <c r="BG10" s="193">
        <f t="shared" si="22"/>
        <v>1024</v>
      </c>
      <c r="BH10" s="193">
        <v>3030</v>
      </c>
      <c r="BI10" s="193">
        <v>3554</v>
      </c>
      <c r="BJ10" s="193">
        <f t="shared" si="23"/>
        <v>-524</v>
      </c>
      <c r="BK10" s="193">
        <v>3169</v>
      </c>
      <c r="BL10" s="193">
        <v>2719</v>
      </c>
      <c r="BM10" s="193">
        <f t="shared" si="24"/>
        <v>450</v>
      </c>
      <c r="BN10" s="193">
        <v>3058</v>
      </c>
      <c r="BO10" s="193">
        <v>6255</v>
      </c>
      <c r="BP10" s="193">
        <f t="shared" si="2"/>
        <v>-3197</v>
      </c>
      <c r="BQ10" s="193">
        <v>3332</v>
      </c>
      <c r="BR10" s="193">
        <v>4818</v>
      </c>
      <c r="BS10" s="193">
        <f t="shared" si="3"/>
        <v>-1486</v>
      </c>
    </row>
    <row r="11" spans="1:71" x14ac:dyDescent="0.2">
      <c r="A11" s="192" t="s">
        <v>161</v>
      </c>
      <c r="B11" s="192" t="s">
        <v>315</v>
      </c>
      <c r="C11" s="193">
        <v>1246</v>
      </c>
      <c r="D11" s="193">
        <v>1087</v>
      </c>
      <c r="E11" s="193">
        <f t="shared" si="4"/>
        <v>159</v>
      </c>
      <c r="F11" s="193">
        <v>1563</v>
      </c>
      <c r="G11" s="193">
        <v>944</v>
      </c>
      <c r="H11" s="193">
        <f t="shared" si="5"/>
        <v>619</v>
      </c>
      <c r="I11" s="193">
        <v>1332</v>
      </c>
      <c r="J11" s="193">
        <v>1083</v>
      </c>
      <c r="K11" s="193">
        <f t="shared" si="6"/>
        <v>249</v>
      </c>
      <c r="L11" s="193">
        <v>1503</v>
      </c>
      <c r="M11" s="193">
        <v>1084</v>
      </c>
      <c r="N11" s="193">
        <f t="shared" si="7"/>
        <v>419</v>
      </c>
      <c r="O11" s="193">
        <v>1323</v>
      </c>
      <c r="P11" s="193">
        <v>1434</v>
      </c>
      <c r="Q11" s="193">
        <f t="shared" si="8"/>
        <v>-111</v>
      </c>
      <c r="R11" s="193">
        <v>1436</v>
      </c>
      <c r="S11" s="193">
        <v>1103</v>
      </c>
      <c r="T11" s="193">
        <f t="shared" si="9"/>
        <v>333</v>
      </c>
      <c r="U11" s="193">
        <v>1381</v>
      </c>
      <c r="V11" s="193">
        <v>1381</v>
      </c>
      <c r="W11" s="193">
        <f t="shared" si="10"/>
        <v>0</v>
      </c>
      <c r="X11" s="193">
        <v>1299</v>
      </c>
      <c r="Y11" s="193">
        <v>1511</v>
      </c>
      <c r="Z11" s="193">
        <f t="shared" si="11"/>
        <v>-212</v>
      </c>
      <c r="AA11" s="193">
        <v>1158</v>
      </c>
      <c r="AB11" s="193">
        <v>1551</v>
      </c>
      <c r="AC11" s="193">
        <f t="shared" si="12"/>
        <v>-393</v>
      </c>
      <c r="AD11" s="193">
        <v>1156</v>
      </c>
      <c r="AE11" s="193">
        <v>1234</v>
      </c>
      <c r="AF11" s="193">
        <f t="shared" si="13"/>
        <v>-78</v>
      </c>
      <c r="AG11" s="193">
        <v>1091</v>
      </c>
      <c r="AH11" s="193">
        <v>1507</v>
      </c>
      <c r="AI11" s="193">
        <f t="shared" si="14"/>
        <v>-416</v>
      </c>
      <c r="AJ11" s="193">
        <v>1203</v>
      </c>
      <c r="AK11" s="193">
        <v>1049</v>
      </c>
      <c r="AL11" s="193">
        <f t="shared" si="15"/>
        <v>154</v>
      </c>
      <c r="AM11" s="193">
        <v>1167</v>
      </c>
      <c r="AN11" s="193">
        <v>919</v>
      </c>
      <c r="AO11" s="193">
        <f t="shared" si="16"/>
        <v>248</v>
      </c>
      <c r="AP11" s="193">
        <v>1198</v>
      </c>
      <c r="AQ11" s="193">
        <v>951</v>
      </c>
      <c r="AR11" s="193">
        <f t="shared" si="17"/>
        <v>247</v>
      </c>
      <c r="AS11" s="193">
        <v>1059</v>
      </c>
      <c r="AT11" s="193">
        <v>865</v>
      </c>
      <c r="AU11" s="193">
        <f t="shared" si="18"/>
        <v>194</v>
      </c>
      <c r="AV11" s="193">
        <v>1062</v>
      </c>
      <c r="AW11" s="193">
        <v>950</v>
      </c>
      <c r="AX11" s="193">
        <f t="shared" si="19"/>
        <v>112</v>
      </c>
      <c r="AY11" s="193">
        <v>1018</v>
      </c>
      <c r="AZ11" s="193">
        <v>939</v>
      </c>
      <c r="BA11" s="193">
        <f t="shared" si="20"/>
        <v>79</v>
      </c>
      <c r="BB11" s="193">
        <v>805</v>
      </c>
      <c r="BC11" s="193">
        <v>648</v>
      </c>
      <c r="BD11" s="193">
        <f t="shared" si="21"/>
        <v>157</v>
      </c>
      <c r="BE11" s="193">
        <v>905</v>
      </c>
      <c r="BF11" s="193">
        <v>635</v>
      </c>
      <c r="BG11" s="193">
        <f t="shared" si="22"/>
        <v>270</v>
      </c>
      <c r="BH11" s="193">
        <v>850</v>
      </c>
      <c r="BI11" s="193">
        <v>1044</v>
      </c>
      <c r="BJ11" s="193">
        <f t="shared" si="23"/>
        <v>-194</v>
      </c>
      <c r="BK11" s="193">
        <v>784</v>
      </c>
      <c r="BL11" s="193">
        <v>676</v>
      </c>
      <c r="BM11" s="193">
        <f t="shared" si="24"/>
        <v>108</v>
      </c>
      <c r="BN11" s="193">
        <v>794</v>
      </c>
      <c r="BO11" s="193">
        <v>988</v>
      </c>
      <c r="BP11" s="193">
        <f t="shared" si="2"/>
        <v>-194</v>
      </c>
      <c r="BQ11" s="193">
        <v>836</v>
      </c>
      <c r="BR11" s="193">
        <v>1854</v>
      </c>
      <c r="BS11" s="193">
        <f t="shared" si="3"/>
        <v>-1018</v>
      </c>
    </row>
    <row r="12" spans="1:71" x14ac:dyDescent="0.2">
      <c r="A12" s="192" t="s">
        <v>161</v>
      </c>
      <c r="B12" s="192" t="s">
        <v>316</v>
      </c>
      <c r="C12" s="193">
        <v>2905</v>
      </c>
      <c r="D12" s="193">
        <v>1590</v>
      </c>
      <c r="E12" s="193">
        <f t="shared" si="4"/>
        <v>1315</v>
      </c>
      <c r="F12" s="193">
        <v>3992</v>
      </c>
      <c r="G12" s="193">
        <v>1889</v>
      </c>
      <c r="H12" s="193">
        <f t="shared" si="5"/>
        <v>2103</v>
      </c>
      <c r="I12" s="193">
        <v>3114</v>
      </c>
      <c r="J12" s="193">
        <v>1744</v>
      </c>
      <c r="K12" s="193">
        <f t="shared" si="6"/>
        <v>1370</v>
      </c>
      <c r="L12" s="193">
        <v>3543</v>
      </c>
      <c r="M12" s="193">
        <v>2767</v>
      </c>
      <c r="N12" s="193">
        <f t="shared" si="7"/>
        <v>776</v>
      </c>
      <c r="O12" s="193">
        <v>3021</v>
      </c>
      <c r="P12" s="193">
        <v>5278</v>
      </c>
      <c r="Q12" s="193">
        <f t="shared" si="8"/>
        <v>-2257</v>
      </c>
      <c r="R12" s="193">
        <v>3034</v>
      </c>
      <c r="S12" s="193">
        <v>2930</v>
      </c>
      <c r="T12" s="193">
        <f t="shared" si="9"/>
        <v>104</v>
      </c>
      <c r="U12" s="193">
        <v>3188</v>
      </c>
      <c r="V12" s="193">
        <v>3355</v>
      </c>
      <c r="W12" s="193">
        <f t="shared" si="10"/>
        <v>-167</v>
      </c>
      <c r="X12" s="193">
        <v>3220</v>
      </c>
      <c r="Y12" s="193">
        <v>2642</v>
      </c>
      <c r="Z12" s="193">
        <f t="shared" si="11"/>
        <v>578</v>
      </c>
      <c r="AA12" s="193">
        <v>2995</v>
      </c>
      <c r="AB12" s="193">
        <v>2518</v>
      </c>
      <c r="AC12" s="193">
        <f t="shared" si="12"/>
        <v>477</v>
      </c>
      <c r="AD12" s="193">
        <v>3100</v>
      </c>
      <c r="AE12" s="193">
        <v>3910</v>
      </c>
      <c r="AF12" s="193">
        <f t="shared" si="13"/>
        <v>-810</v>
      </c>
      <c r="AG12" s="193">
        <v>2526</v>
      </c>
      <c r="AH12" s="193">
        <v>2204</v>
      </c>
      <c r="AI12" s="193">
        <f t="shared" si="14"/>
        <v>322</v>
      </c>
      <c r="AJ12" s="193">
        <v>3025</v>
      </c>
      <c r="AK12" s="193">
        <v>2247</v>
      </c>
      <c r="AL12" s="193">
        <f t="shared" si="15"/>
        <v>778</v>
      </c>
      <c r="AM12" s="193">
        <v>2986</v>
      </c>
      <c r="AN12" s="193">
        <v>2136</v>
      </c>
      <c r="AO12" s="193">
        <f t="shared" si="16"/>
        <v>850</v>
      </c>
      <c r="AP12" s="193">
        <v>2997</v>
      </c>
      <c r="AQ12" s="193">
        <v>2498</v>
      </c>
      <c r="AR12" s="193">
        <f t="shared" si="17"/>
        <v>499</v>
      </c>
      <c r="AS12" s="193">
        <v>2616</v>
      </c>
      <c r="AT12" s="193">
        <v>2158</v>
      </c>
      <c r="AU12" s="193">
        <f t="shared" si="18"/>
        <v>458</v>
      </c>
      <c r="AV12" s="193">
        <v>2727</v>
      </c>
      <c r="AW12" s="193">
        <v>2202</v>
      </c>
      <c r="AX12" s="193">
        <f t="shared" si="19"/>
        <v>525</v>
      </c>
      <c r="AY12" s="193">
        <v>2567</v>
      </c>
      <c r="AZ12" s="193">
        <v>2538</v>
      </c>
      <c r="BA12" s="193">
        <f t="shared" si="20"/>
        <v>29</v>
      </c>
      <c r="BB12" s="193">
        <v>2222</v>
      </c>
      <c r="BC12" s="193">
        <v>1821</v>
      </c>
      <c r="BD12" s="193">
        <f t="shared" si="21"/>
        <v>401</v>
      </c>
      <c r="BE12" s="193">
        <v>2352</v>
      </c>
      <c r="BF12" s="193">
        <v>1579</v>
      </c>
      <c r="BG12" s="193">
        <f t="shared" si="22"/>
        <v>773</v>
      </c>
      <c r="BH12" s="193">
        <v>2182</v>
      </c>
      <c r="BI12" s="193">
        <v>1923</v>
      </c>
      <c r="BJ12" s="193">
        <f t="shared" si="23"/>
        <v>259</v>
      </c>
      <c r="BK12" s="193">
        <v>2191</v>
      </c>
      <c r="BL12" s="193">
        <v>3604</v>
      </c>
      <c r="BM12" s="193">
        <f t="shared" si="24"/>
        <v>-1413</v>
      </c>
      <c r="BN12" s="193">
        <v>2228</v>
      </c>
      <c r="BO12" s="193">
        <v>2602</v>
      </c>
      <c r="BP12" s="193">
        <f t="shared" si="2"/>
        <v>-374</v>
      </c>
      <c r="BQ12" s="193">
        <v>2281</v>
      </c>
      <c r="BR12" s="193">
        <v>2241</v>
      </c>
      <c r="BS12" s="193">
        <f t="shared" si="3"/>
        <v>40</v>
      </c>
    </row>
    <row r="13" spans="1:71" x14ac:dyDescent="0.2">
      <c r="A13" s="192" t="s">
        <v>161</v>
      </c>
      <c r="B13" s="192" t="s">
        <v>317</v>
      </c>
      <c r="C13" s="193">
        <v>1066</v>
      </c>
      <c r="D13" s="193">
        <v>746</v>
      </c>
      <c r="E13" s="193">
        <f t="shared" si="4"/>
        <v>320</v>
      </c>
      <c r="F13" s="193">
        <v>1161</v>
      </c>
      <c r="G13" s="193">
        <v>712</v>
      </c>
      <c r="H13" s="193">
        <f t="shared" si="5"/>
        <v>449</v>
      </c>
      <c r="I13" s="193">
        <v>991</v>
      </c>
      <c r="J13" s="193">
        <v>840</v>
      </c>
      <c r="K13" s="193">
        <f t="shared" si="6"/>
        <v>151</v>
      </c>
      <c r="L13" s="193">
        <v>1148</v>
      </c>
      <c r="M13" s="193">
        <v>830</v>
      </c>
      <c r="N13" s="193">
        <f t="shared" si="7"/>
        <v>318</v>
      </c>
      <c r="O13" s="193">
        <v>1056</v>
      </c>
      <c r="P13" s="193">
        <v>896</v>
      </c>
      <c r="Q13" s="193">
        <f t="shared" si="8"/>
        <v>160</v>
      </c>
      <c r="R13" s="193">
        <v>1178</v>
      </c>
      <c r="S13" s="193">
        <v>2023</v>
      </c>
      <c r="T13" s="193">
        <f t="shared" si="9"/>
        <v>-845</v>
      </c>
      <c r="U13" s="193">
        <v>1022</v>
      </c>
      <c r="V13" s="193">
        <v>1040</v>
      </c>
      <c r="W13" s="193">
        <f t="shared" si="10"/>
        <v>-18</v>
      </c>
      <c r="X13" s="193">
        <v>1121</v>
      </c>
      <c r="Y13" s="193">
        <v>1113</v>
      </c>
      <c r="Z13" s="193">
        <f t="shared" si="11"/>
        <v>8</v>
      </c>
      <c r="AA13" s="193">
        <v>992</v>
      </c>
      <c r="AB13" s="193">
        <v>1614</v>
      </c>
      <c r="AC13" s="193">
        <f t="shared" si="12"/>
        <v>-622</v>
      </c>
      <c r="AD13" s="193">
        <v>1030</v>
      </c>
      <c r="AE13" s="193">
        <v>1828</v>
      </c>
      <c r="AF13" s="193">
        <f t="shared" si="13"/>
        <v>-798</v>
      </c>
      <c r="AG13" s="193">
        <v>898</v>
      </c>
      <c r="AH13" s="193">
        <v>1008</v>
      </c>
      <c r="AI13" s="193">
        <f t="shared" si="14"/>
        <v>-110</v>
      </c>
      <c r="AJ13" s="193">
        <v>842</v>
      </c>
      <c r="AK13" s="193">
        <v>877</v>
      </c>
      <c r="AL13" s="193">
        <f t="shared" si="15"/>
        <v>-35</v>
      </c>
      <c r="AM13" s="193">
        <v>868</v>
      </c>
      <c r="AN13" s="193">
        <v>817</v>
      </c>
      <c r="AO13" s="193">
        <f t="shared" si="16"/>
        <v>51</v>
      </c>
      <c r="AP13" s="193">
        <v>911</v>
      </c>
      <c r="AQ13" s="193">
        <v>694</v>
      </c>
      <c r="AR13" s="193">
        <f t="shared" si="17"/>
        <v>217</v>
      </c>
      <c r="AS13" s="193">
        <v>847</v>
      </c>
      <c r="AT13" s="193">
        <v>658</v>
      </c>
      <c r="AU13" s="193">
        <f t="shared" si="18"/>
        <v>189</v>
      </c>
      <c r="AV13" s="193">
        <v>900</v>
      </c>
      <c r="AW13" s="193">
        <v>708</v>
      </c>
      <c r="AX13" s="193">
        <f t="shared" si="19"/>
        <v>192</v>
      </c>
      <c r="AY13" s="193">
        <v>834</v>
      </c>
      <c r="AZ13" s="193">
        <v>774</v>
      </c>
      <c r="BA13" s="193">
        <f t="shared" si="20"/>
        <v>60</v>
      </c>
      <c r="BB13" s="193">
        <v>695</v>
      </c>
      <c r="BC13" s="193">
        <v>596</v>
      </c>
      <c r="BD13" s="193">
        <f t="shared" si="21"/>
        <v>99</v>
      </c>
      <c r="BE13" s="193">
        <v>804</v>
      </c>
      <c r="BF13" s="193">
        <v>513</v>
      </c>
      <c r="BG13" s="193">
        <f t="shared" si="22"/>
        <v>291</v>
      </c>
      <c r="BH13" s="193">
        <v>752</v>
      </c>
      <c r="BI13" s="193">
        <v>989</v>
      </c>
      <c r="BJ13" s="193">
        <f t="shared" si="23"/>
        <v>-237</v>
      </c>
      <c r="BK13" s="193">
        <v>733</v>
      </c>
      <c r="BL13" s="193">
        <v>587</v>
      </c>
      <c r="BM13" s="193">
        <f t="shared" si="24"/>
        <v>146</v>
      </c>
      <c r="BN13" s="193">
        <v>777</v>
      </c>
      <c r="BO13" s="193">
        <v>779</v>
      </c>
      <c r="BP13" s="193">
        <f t="shared" si="2"/>
        <v>-2</v>
      </c>
      <c r="BQ13" s="193">
        <v>785</v>
      </c>
      <c r="BR13" s="193">
        <v>1014</v>
      </c>
      <c r="BS13" s="193">
        <f t="shared" si="3"/>
        <v>-229</v>
      </c>
    </row>
    <row r="14" spans="1:71" x14ac:dyDescent="0.2">
      <c r="A14" s="192" t="s">
        <v>318</v>
      </c>
      <c r="B14" s="192" t="s">
        <v>319</v>
      </c>
      <c r="C14" s="193">
        <v>2467</v>
      </c>
      <c r="D14" s="193">
        <v>2131</v>
      </c>
      <c r="E14" s="193">
        <f t="shared" si="4"/>
        <v>336</v>
      </c>
      <c r="F14" s="193">
        <v>2932</v>
      </c>
      <c r="G14" s="193">
        <v>2290</v>
      </c>
      <c r="H14" s="193">
        <f t="shared" si="5"/>
        <v>642</v>
      </c>
      <c r="I14" s="193">
        <v>2895</v>
      </c>
      <c r="J14" s="193">
        <v>2198</v>
      </c>
      <c r="K14" s="193">
        <f t="shared" si="6"/>
        <v>697</v>
      </c>
      <c r="L14" s="193">
        <v>3051</v>
      </c>
      <c r="M14" s="193">
        <v>2483</v>
      </c>
      <c r="N14" s="193">
        <f t="shared" si="7"/>
        <v>568</v>
      </c>
      <c r="O14" s="193">
        <v>2754</v>
      </c>
      <c r="P14" s="193">
        <v>2607</v>
      </c>
      <c r="Q14" s="193">
        <f t="shared" si="8"/>
        <v>147</v>
      </c>
      <c r="R14" s="193">
        <v>2755</v>
      </c>
      <c r="S14" s="193">
        <v>2575</v>
      </c>
      <c r="T14" s="193">
        <f t="shared" si="9"/>
        <v>180</v>
      </c>
      <c r="U14" s="193">
        <v>2771</v>
      </c>
      <c r="V14" s="193">
        <v>2770</v>
      </c>
      <c r="W14" s="193">
        <f t="shared" si="10"/>
        <v>1</v>
      </c>
      <c r="X14" s="193">
        <v>2870</v>
      </c>
      <c r="Y14" s="193">
        <v>3759</v>
      </c>
      <c r="Z14" s="193">
        <f t="shared" si="11"/>
        <v>-889</v>
      </c>
      <c r="AA14" s="193">
        <v>2741</v>
      </c>
      <c r="AB14" s="193">
        <v>3139</v>
      </c>
      <c r="AC14" s="193">
        <f t="shared" si="12"/>
        <v>-398</v>
      </c>
      <c r="AD14" s="193">
        <v>2569</v>
      </c>
      <c r="AE14" s="193">
        <v>2716</v>
      </c>
      <c r="AF14" s="193">
        <f t="shared" si="13"/>
        <v>-147</v>
      </c>
      <c r="AG14" s="193">
        <v>2645</v>
      </c>
      <c r="AH14" s="193">
        <v>2795</v>
      </c>
      <c r="AI14" s="193">
        <f t="shared" si="14"/>
        <v>-150</v>
      </c>
      <c r="AJ14" s="193">
        <v>2496</v>
      </c>
      <c r="AK14" s="193">
        <v>2399</v>
      </c>
      <c r="AL14" s="193">
        <f t="shared" si="15"/>
        <v>97</v>
      </c>
      <c r="AM14" s="193">
        <v>2489</v>
      </c>
      <c r="AN14" s="193">
        <v>2604</v>
      </c>
      <c r="AO14" s="193">
        <f t="shared" si="16"/>
        <v>-115</v>
      </c>
      <c r="AP14" s="193">
        <v>2564</v>
      </c>
      <c r="AQ14" s="193">
        <v>2681</v>
      </c>
      <c r="AR14" s="193">
        <f t="shared" si="17"/>
        <v>-117</v>
      </c>
      <c r="AS14" s="193">
        <v>2725</v>
      </c>
      <c r="AT14" s="193">
        <v>2068</v>
      </c>
      <c r="AU14" s="193">
        <f t="shared" si="18"/>
        <v>657</v>
      </c>
      <c r="AV14" s="193">
        <v>2699</v>
      </c>
      <c r="AW14" s="193">
        <v>2519</v>
      </c>
      <c r="AX14" s="193">
        <f t="shared" si="19"/>
        <v>180</v>
      </c>
      <c r="AY14" s="193">
        <v>2222</v>
      </c>
      <c r="AZ14" s="193">
        <v>2287</v>
      </c>
      <c r="BA14" s="193">
        <f t="shared" si="20"/>
        <v>-65</v>
      </c>
      <c r="BB14" s="193">
        <v>2008</v>
      </c>
      <c r="BC14" s="193">
        <v>1928</v>
      </c>
      <c r="BD14" s="193">
        <f t="shared" si="21"/>
        <v>80</v>
      </c>
      <c r="BE14" s="193">
        <v>2099</v>
      </c>
      <c r="BF14" s="193">
        <v>2243</v>
      </c>
      <c r="BG14" s="193">
        <f t="shared" si="22"/>
        <v>-144</v>
      </c>
      <c r="BH14" s="193">
        <v>1813</v>
      </c>
      <c r="BI14" s="193">
        <v>3315</v>
      </c>
      <c r="BJ14" s="193">
        <f t="shared" si="23"/>
        <v>-1502</v>
      </c>
      <c r="BK14" s="193">
        <v>1930</v>
      </c>
      <c r="BL14" s="193">
        <v>1813</v>
      </c>
      <c r="BM14" s="193">
        <f t="shared" si="24"/>
        <v>117</v>
      </c>
      <c r="BN14" s="193">
        <v>1947</v>
      </c>
      <c r="BO14" s="193">
        <v>2945</v>
      </c>
      <c r="BP14" s="193">
        <f t="shared" si="2"/>
        <v>-998</v>
      </c>
      <c r="BQ14" s="193">
        <v>1891</v>
      </c>
      <c r="BR14" s="193">
        <v>1937</v>
      </c>
      <c r="BS14" s="193">
        <f t="shared" si="3"/>
        <v>-46</v>
      </c>
    </row>
    <row r="15" spans="1:71" x14ac:dyDescent="0.2">
      <c r="A15" s="192" t="s">
        <v>161</v>
      </c>
      <c r="B15" s="192" t="s">
        <v>320</v>
      </c>
      <c r="C15" s="193">
        <v>1682</v>
      </c>
      <c r="D15" s="193">
        <v>1726</v>
      </c>
      <c r="E15" s="193">
        <f t="shared" si="4"/>
        <v>-44</v>
      </c>
      <c r="F15" s="193">
        <v>2067</v>
      </c>
      <c r="G15" s="193">
        <v>1794</v>
      </c>
      <c r="H15" s="193">
        <f t="shared" si="5"/>
        <v>273</v>
      </c>
      <c r="I15" s="193">
        <v>2021</v>
      </c>
      <c r="J15" s="193">
        <v>1511</v>
      </c>
      <c r="K15" s="193">
        <f t="shared" si="6"/>
        <v>510</v>
      </c>
      <c r="L15" s="193">
        <v>2291</v>
      </c>
      <c r="M15" s="193">
        <v>1947</v>
      </c>
      <c r="N15" s="193">
        <f t="shared" si="7"/>
        <v>344</v>
      </c>
      <c r="O15" s="193">
        <v>1989</v>
      </c>
      <c r="P15" s="193">
        <v>2273</v>
      </c>
      <c r="Q15" s="193">
        <f t="shared" si="8"/>
        <v>-284</v>
      </c>
      <c r="R15" s="193">
        <v>1927</v>
      </c>
      <c r="S15" s="193">
        <v>2648</v>
      </c>
      <c r="T15" s="193">
        <f t="shared" si="9"/>
        <v>-721</v>
      </c>
      <c r="U15" s="193">
        <v>2274</v>
      </c>
      <c r="V15" s="193">
        <v>2670</v>
      </c>
      <c r="W15" s="193">
        <f t="shared" si="10"/>
        <v>-396</v>
      </c>
      <c r="X15" s="193">
        <v>2087</v>
      </c>
      <c r="Y15" s="193">
        <v>1973</v>
      </c>
      <c r="Z15" s="193">
        <f t="shared" si="11"/>
        <v>114</v>
      </c>
      <c r="AA15" s="193">
        <v>2073</v>
      </c>
      <c r="AB15" s="193">
        <v>2086</v>
      </c>
      <c r="AC15" s="193">
        <f t="shared" si="12"/>
        <v>-13</v>
      </c>
      <c r="AD15" s="193">
        <v>1884</v>
      </c>
      <c r="AE15" s="193">
        <v>2104</v>
      </c>
      <c r="AF15" s="193">
        <f t="shared" si="13"/>
        <v>-220</v>
      </c>
      <c r="AG15" s="193">
        <v>2124</v>
      </c>
      <c r="AH15" s="193">
        <v>2285</v>
      </c>
      <c r="AI15" s="193">
        <f t="shared" si="14"/>
        <v>-161</v>
      </c>
      <c r="AJ15" s="193">
        <v>1971</v>
      </c>
      <c r="AK15" s="193">
        <v>2013</v>
      </c>
      <c r="AL15" s="193">
        <f t="shared" si="15"/>
        <v>-42</v>
      </c>
      <c r="AM15" s="193">
        <v>1852</v>
      </c>
      <c r="AN15" s="193">
        <v>1802</v>
      </c>
      <c r="AO15" s="193">
        <f t="shared" si="16"/>
        <v>50</v>
      </c>
      <c r="AP15" s="193">
        <v>1896</v>
      </c>
      <c r="AQ15" s="193">
        <v>1738</v>
      </c>
      <c r="AR15" s="193">
        <f t="shared" si="17"/>
        <v>158</v>
      </c>
      <c r="AS15" s="193">
        <v>2114</v>
      </c>
      <c r="AT15" s="193">
        <v>1627</v>
      </c>
      <c r="AU15" s="193">
        <f t="shared" si="18"/>
        <v>487</v>
      </c>
      <c r="AV15" s="193">
        <v>2202</v>
      </c>
      <c r="AW15" s="193">
        <v>1839</v>
      </c>
      <c r="AX15" s="193">
        <f t="shared" si="19"/>
        <v>363</v>
      </c>
      <c r="AY15" s="193">
        <v>1625</v>
      </c>
      <c r="AZ15" s="193">
        <v>2215</v>
      </c>
      <c r="BA15" s="193">
        <f t="shared" si="20"/>
        <v>-590</v>
      </c>
      <c r="BB15" s="193">
        <v>1558</v>
      </c>
      <c r="BC15" s="193">
        <v>1250</v>
      </c>
      <c r="BD15" s="193">
        <f t="shared" si="21"/>
        <v>308</v>
      </c>
      <c r="BE15" s="193">
        <v>1678</v>
      </c>
      <c r="BF15" s="193">
        <v>1359</v>
      </c>
      <c r="BG15" s="193">
        <f t="shared" si="22"/>
        <v>319</v>
      </c>
      <c r="BH15" s="193">
        <v>1387</v>
      </c>
      <c r="BI15" s="193">
        <v>1918</v>
      </c>
      <c r="BJ15" s="193">
        <f t="shared" si="23"/>
        <v>-531</v>
      </c>
      <c r="BK15" s="193">
        <v>1417</v>
      </c>
      <c r="BL15" s="193">
        <v>1350</v>
      </c>
      <c r="BM15" s="193">
        <f t="shared" si="24"/>
        <v>67</v>
      </c>
      <c r="BN15" s="193">
        <v>1304</v>
      </c>
      <c r="BO15" s="193">
        <v>3015</v>
      </c>
      <c r="BP15" s="193">
        <f t="shared" si="2"/>
        <v>-1711</v>
      </c>
      <c r="BQ15" s="193">
        <v>1348</v>
      </c>
      <c r="BR15" s="193">
        <v>1398</v>
      </c>
      <c r="BS15" s="193">
        <f t="shared" si="3"/>
        <v>-50</v>
      </c>
    </row>
    <row r="16" spans="1:71" x14ac:dyDescent="0.2">
      <c r="A16" s="192" t="s">
        <v>161</v>
      </c>
      <c r="B16" s="192" t="s">
        <v>321</v>
      </c>
      <c r="C16" s="193">
        <v>5878</v>
      </c>
      <c r="D16" s="193">
        <v>4036</v>
      </c>
      <c r="E16" s="193">
        <f t="shared" si="4"/>
        <v>1842</v>
      </c>
      <c r="F16" s="193">
        <v>6741</v>
      </c>
      <c r="G16" s="193">
        <v>4054</v>
      </c>
      <c r="H16" s="193">
        <f t="shared" si="5"/>
        <v>2687</v>
      </c>
      <c r="I16" s="193">
        <v>6547</v>
      </c>
      <c r="J16" s="193">
        <v>4496</v>
      </c>
      <c r="K16" s="193">
        <f t="shared" si="6"/>
        <v>2051</v>
      </c>
      <c r="L16" s="193">
        <v>6967</v>
      </c>
      <c r="M16" s="193">
        <v>5185</v>
      </c>
      <c r="N16" s="193">
        <f t="shared" si="7"/>
        <v>1782</v>
      </c>
      <c r="O16" s="193">
        <v>7043</v>
      </c>
      <c r="P16" s="193">
        <v>6620</v>
      </c>
      <c r="Q16" s="193">
        <f t="shared" si="8"/>
        <v>423</v>
      </c>
      <c r="R16" s="193">
        <v>6525</v>
      </c>
      <c r="S16" s="193">
        <v>6380</v>
      </c>
      <c r="T16" s="193">
        <f t="shared" si="9"/>
        <v>145</v>
      </c>
      <c r="U16" s="193">
        <v>6454</v>
      </c>
      <c r="V16" s="193">
        <v>5877</v>
      </c>
      <c r="W16" s="193">
        <f t="shared" si="10"/>
        <v>577</v>
      </c>
      <c r="X16" s="193">
        <v>6366</v>
      </c>
      <c r="Y16" s="193">
        <v>5462</v>
      </c>
      <c r="Z16" s="193">
        <f t="shared" si="11"/>
        <v>904</v>
      </c>
      <c r="AA16" s="193">
        <v>6580</v>
      </c>
      <c r="AB16" s="193">
        <v>5883</v>
      </c>
      <c r="AC16" s="193">
        <f t="shared" si="12"/>
        <v>697</v>
      </c>
      <c r="AD16" s="193">
        <v>6974</v>
      </c>
      <c r="AE16" s="193">
        <v>5781</v>
      </c>
      <c r="AF16" s="193">
        <f t="shared" si="13"/>
        <v>1193</v>
      </c>
      <c r="AG16" s="193">
        <v>6314</v>
      </c>
      <c r="AH16" s="193">
        <v>6374</v>
      </c>
      <c r="AI16" s="193">
        <f t="shared" si="14"/>
        <v>-60</v>
      </c>
      <c r="AJ16" s="193">
        <v>6605</v>
      </c>
      <c r="AK16" s="193">
        <v>5878</v>
      </c>
      <c r="AL16" s="193">
        <f t="shared" si="15"/>
        <v>727</v>
      </c>
      <c r="AM16" s="193">
        <v>6263</v>
      </c>
      <c r="AN16" s="193">
        <v>5927</v>
      </c>
      <c r="AO16" s="193">
        <f t="shared" si="16"/>
        <v>336</v>
      </c>
      <c r="AP16" s="193">
        <v>6028</v>
      </c>
      <c r="AQ16" s="193">
        <v>4955</v>
      </c>
      <c r="AR16" s="193">
        <f t="shared" si="17"/>
        <v>1073</v>
      </c>
      <c r="AS16" s="193">
        <v>6242</v>
      </c>
      <c r="AT16" s="193">
        <v>5450</v>
      </c>
      <c r="AU16" s="193">
        <f t="shared" si="18"/>
        <v>792</v>
      </c>
      <c r="AV16" s="193">
        <v>6518</v>
      </c>
      <c r="AW16" s="193">
        <v>5233</v>
      </c>
      <c r="AX16" s="193">
        <f t="shared" si="19"/>
        <v>1285</v>
      </c>
      <c r="AY16" s="193">
        <v>6500</v>
      </c>
      <c r="AZ16" s="193">
        <v>5355</v>
      </c>
      <c r="BA16" s="193">
        <f t="shared" si="20"/>
        <v>1145</v>
      </c>
      <c r="BB16" s="193">
        <v>5358</v>
      </c>
      <c r="BC16" s="193">
        <v>3946</v>
      </c>
      <c r="BD16" s="193">
        <f t="shared" si="21"/>
        <v>1412</v>
      </c>
      <c r="BE16" s="193">
        <v>6131</v>
      </c>
      <c r="BF16" s="193">
        <v>4695</v>
      </c>
      <c r="BG16" s="193">
        <f t="shared" si="22"/>
        <v>1436</v>
      </c>
      <c r="BH16" s="193">
        <v>4930</v>
      </c>
      <c r="BI16" s="193">
        <v>5331</v>
      </c>
      <c r="BJ16" s="193">
        <f t="shared" si="23"/>
        <v>-401</v>
      </c>
      <c r="BK16" s="193">
        <v>4950</v>
      </c>
      <c r="BL16" s="193">
        <v>4450</v>
      </c>
      <c r="BM16" s="193">
        <f t="shared" si="24"/>
        <v>500</v>
      </c>
      <c r="BN16" s="193">
        <v>5408</v>
      </c>
      <c r="BO16" s="193">
        <v>6507</v>
      </c>
      <c r="BP16" s="193">
        <f t="shared" si="2"/>
        <v>-1099</v>
      </c>
      <c r="BQ16" s="193">
        <v>5050</v>
      </c>
      <c r="BR16" s="193">
        <v>5326</v>
      </c>
      <c r="BS16" s="193">
        <f t="shared" si="3"/>
        <v>-276</v>
      </c>
    </row>
    <row r="17" spans="1:71" x14ac:dyDescent="0.2">
      <c r="A17" s="192" t="s">
        <v>161</v>
      </c>
      <c r="B17" s="192" t="s">
        <v>322</v>
      </c>
      <c r="C17" s="193">
        <v>16938</v>
      </c>
      <c r="D17" s="193">
        <v>11721</v>
      </c>
      <c r="E17" s="193">
        <f t="shared" si="4"/>
        <v>5217</v>
      </c>
      <c r="F17" s="193">
        <v>18454</v>
      </c>
      <c r="G17" s="193">
        <v>13083</v>
      </c>
      <c r="H17" s="193">
        <f t="shared" si="5"/>
        <v>5371</v>
      </c>
      <c r="I17" s="193">
        <v>17985</v>
      </c>
      <c r="J17" s="193">
        <v>13341</v>
      </c>
      <c r="K17" s="193">
        <f t="shared" si="6"/>
        <v>4644</v>
      </c>
      <c r="L17" s="193">
        <v>19223</v>
      </c>
      <c r="M17" s="193">
        <v>20281</v>
      </c>
      <c r="N17" s="193">
        <f t="shared" si="7"/>
        <v>-1058</v>
      </c>
      <c r="O17" s="193">
        <v>19355</v>
      </c>
      <c r="P17" s="193">
        <v>21632</v>
      </c>
      <c r="Q17" s="193">
        <f t="shared" si="8"/>
        <v>-2277</v>
      </c>
      <c r="R17" s="193">
        <v>17821</v>
      </c>
      <c r="S17" s="193">
        <v>18348</v>
      </c>
      <c r="T17" s="193">
        <f t="shared" si="9"/>
        <v>-527</v>
      </c>
      <c r="U17" s="193">
        <v>17043</v>
      </c>
      <c r="V17" s="193">
        <v>14874</v>
      </c>
      <c r="W17" s="193">
        <f t="shared" si="10"/>
        <v>2169</v>
      </c>
      <c r="X17" s="193">
        <v>18245</v>
      </c>
      <c r="Y17" s="193">
        <v>16165</v>
      </c>
      <c r="Z17" s="193">
        <f t="shared" si="11"/>
        <v>2080</v>
      </c>
      <c r="AA17" s="193">
        <v>16595</v>
      </c>
      <c r="AB17" s="193">
        <v>14708</v>
      </c>
      <c r="AC17" s="193">
        <f t="shared" si="12"/>
        <v>1887</v>
      </c>
      <c r="AD17" s="193">
        <v>16240</v>
      </c>
      <c r="AE17" s="193">
        <v>12633</v>
      </c>
      <c r="AF17" s="193">
        <f t="shared" si="13"/>
        <v>3607</v>
      </c>
      <c r="AG17" s="193">
        <v>19503</v>
      </c>
      <c r="AH17" s="193">
        <v>17227</v>
      </c>
      <c r="AI17" s="193">
        <f t="shared" si="14"/>
        <v>2276</v>
      </c>
      <c r="AJ17" s="193">
        <v>19283</v>
      </c>
      <c r="AK17" s="193">
        <v>15550</v>
      </c>
      <c r="AL17" s="193">
        <f t="shared" si="15"/>
        <v>3733</v>
      </c>
      <c r="AM17" s="193">
        <v>20157</v>
      </c>
      <c r="AN17" s="193">
        <v>13943</v>
      </c>
      <c r="AO17" s="193">
        <f t="shared" si="16"/>
        <v>6214</v>
      </c>
      <c r="AP17" s="193">
        <v>19905</v>
      </c>
      <c r="AQ17" s="193">
        <v>14628</v>
      </c>
      <c r="AR17" s="193">
        <f t="shared" si="17"/>
        <v>5277</v>
      </c>
      <c r="AS17" s="193">
        <v>18824</v>
      </c>
      <c r="AT17" s="193">
        <v>13489</v>
      </c>
      <c r="AU17" s="193">
        <f t="shared" si="18"/>
        <v>5335</v>
      </c>
      <c r="AV17" s="193">
        <v>18386</v>
      </c>
      <c r="AW17" s="193">
        <v>13899</v>
      </c>
      <c r="AX17" s="193">
        <f t="shared" si="19"/>
        <v>4487</v>
      </c>
      <c r="AY17" s="193">
        <v>18619</v>
      </c>
      <c r="AZ17" s="193">
        <v>14706</v>
      </c>
      <c r="BA17" s="193">
        <f t="shared" si="20"/>
        <v>3913</v>
      </c>
      <c r="BB17" s="193">
        <v>16382</v>
      </c>
      <c r="BC17" s="193">
        <v>12960</v>
      </c>
      <c r="BD17" s="193">
        <f t="shared" si="21"/>
        <v>3422</v>
      </c>
      <c r="BE17" s="193">
        <v>18425</v>
      </c>
      <c r="BF17" s="193">
        <v>10810</v>
      </c>
      <c r="BG17" s="193">
        <f t="shared" si="22"/>
        <v>7615</v>
      </c>
      <c r="BH17" s="193">
        <v>15785</v>
      </c>
      <c r="BI17" s="193">
        <v>14903</v>
      </c>
      <c r="BJ17" s="193">
        <f t="shared" si="23"/>
        <v>882</v>
      </c>
      <c r="BK17" s="193">
        <v>16880</v>
      </c>
      <c r="BL17" s="193">
        <v>22062</v>
      </c>
      <c r="BM17" s="193">
        <f t="shared" si="24"/>
        <v>-5182</v>
      </c>
      <c r="BN17" s="193">
        <v>17287</v>
      </c>
      <c r="BO17" s="193">
        <v>23904</v>
      </c>
      <c r="BP17" s="193">
        <f t="shared" si="2"/>
        <v>-6617</v>
      </c>
      <c r="BQ17" s="193">
        <v>17208</v>
      </c>
      <c r="BR17" s="193">
        <v>17328</v>
      </c>
      <c r="BS17" s="193">
        <f t="shared" si="3"/>
        <v>-120</v>
      </c>
    </row>
    <row r="18" spans="1:71" x14ac:dyDescent="0.2">
      <c r="A18" s="192" t="s">
        <v>161</v>
      </c>
      <c r="B18" s="192" t="s">
        <v>323</v>
      </c>
      <c r="C18" s="193">
        <v>6924</v>
      </c>
      <c r="D18" s="193">
        <v>5334</v>
      </c>
      <c r="E18" s="193">
        <f t="shared" si="4"/>
        <v>1590</v>
      </c>
      <c r="F18" s="193">
        <v>7974</v>
      </c>
      <c r="G18" s="193">
        <v>6401</v>
      </c>
      <c r="H18" s="193">
        <f t="shared" si="5"/>
        <v>1573</v>
      </c>
      <c r="I18" s="193">
        <v>8904</v>
      </c>
      <c r="J18" s="193">
        <v>6468</v>
      </c>
      <c r="K18" s="193">
        <f t="shared" si="6"/>
        <v>2436</v>
      </c>
      <c r="L18" s="193">
        <v>8284</v>
      </c>
      <c r="M18" s="193">
        <v>6722</v>
      </c>
      <c r="N18" s="193">
        <f t="shared" si="7"/>
        <v>1562</v>
      </c>
      <c r="O18" s="193">
        <v>8106</v>
      </c>
      <c r="P18" s="193">
        <v>7317</v>
      </c>
      <c r="Q18" s="193">
        <f t="shared" si="8"/>
        <v>789</v>
      </c>
      <c r="R18" s="193">
        <v>7770</v>
      </c>
      <c r="S18" s="193">
        <v>7067</v>
      </c>
      <c r="T18" s="193">
        <f t="shared" si="9"/>
        <v>703</v>
      </c>
      <c r="U18" s="193">
        <v>7845</v>
      </c>
      <c r="V18" s="193">
        <v>6964</v>
      </c>
      <c r="W18" s="193">
        <f t="shared" si="10"/>
        <v>881</v>
      </c>
      <c r="X18" s="193">
        <v>7353</v>
      </c>
      <c r="Y18" s="193">
        <v>5959</v>
      </c>
      <c r="Z18" s="193">
        <f t="shared" si="11"/>
        <v>1394</v>
      </c>
      <c r="AA18" s="193">
        <v>8707</v>
      </c>
      <c r="AB18" s="193">
        <v>7123</v>
      </c>
      <c r="AC18" s="193">
        <f t="shared" si="12"/>
        <v>1584</v>
      </c>
      <c r="AD18" s="193">
        <v>8234</v>
      </c>
      <c r="AE18" s="193">
        <v>8969</v>
      </c>
      <c r="AF18" s="193">
        <f t="shared" si="13"/>
        <v>-735</v>
      </c>
      <c r="AG18" s="193">
        <v>7826</v>
      </c>
      <c r="AH18" s="193">
        <v>8795</v>
      </c>
      <c r="AI18" s="193">
        <f t="shared" si="14"/>
        <v>-969</v>
      </c>
      <c r="AJ18" s="193">
        <v>8010</v>
      </c>
      <c r="AK18" s="193">
        <v>8903</v>
      </c>
      <c r="AL18" s="193">
        <f t="shared" si="15"/>
        <v>-893</v>
      </c>
      <c r="AM18" s="193">
        <v>7871</v>
      </c>
      <c r="AN18" s="193">
        <v>7415</v>
      </c>
      <c r="AO18" s="193">
        <f t="shared" si="16"/>
        <v>456</v>
      </c>
      <c r="AP18" s="193">
        <v>7968</v>
      </c>
      <c r="AQ18" s="193">
        <v>7426</v>
      </c>
      <c r="AR18" s="193">
        <f t="shared" si="17"/>
        <v>542</v>
      </c>
      <c r="AS18" s="193">
        <v>7610</v>
      </c>
      <c r="AT18" s="193">
        <v>7152</v>
      </c>
      <c r="AU18" s="193">
        <f t="shared" si="18"/>
        <v>458</v>
      </c>
      <c r="AV18" s="193">
        <v>7590</v>
      </c>
      <c r="AW18" s="193">
        <v>7510</v>
      </c>
      <c r="AX18" s="193">
        <f t="shared" si="19"/>
        <v>80</v>
      </c>
      <c r="AY18" s="193">
        <v>6903</v>
      </c>
      <c r="AZ18" s="193">
        <v>7435</v>
      </c>
      <c r="BA18" s="193">
        <f t="shared" si="20"/>
        <v>-532</v>
      </c>
      <c r="BB18" s="193">
        <v>5786</v>
      </c>
      <c r="BC18" s="193">
        <v>5665</v>
      </c>
      <c r="BD18" s="193">
        <f t="shared" si="21"/>
        <v>121</v>
      </c>
      <c r="BE18" s="193">
        <v>6070</v>
      </c>
      <c r="BF18" s="193">
        <v>5154</v>
      </c>
      <c r="BG18" s="193">
        <f t="shared" si="22"/>
        <v>916</v>
      </c>
      <c r="BH18" s="193">
        <v>5701</v>
      </c>
      <c r="BI18" s="193">
        <v>5409</v>
      </c>
      <c r="BJ18" s="193">
        <f t="shared" si="23"/>
        <v>292</v>
      </c>
      <c r="BK18" s="193">
        <v>5507</v>
      </c>
      <c r="BL18" s="193">
        <v>5808</v>
      </c>
      <c r="BM18" s="193">
        <f t="shared" si="24"/>
        <v>-301</v>
      </c>
      <c r="BN18" s="193">
        <v>5811</v>
      </c>
      <c r="BO18" s="193">
        <v>7283</v>
      </c>
      <c r="BP18" s="193">
        <f t="shared" si="2"/>
        <v>-1472</v>
      </c>
      <c r="BQ18" s="193">
        <v>5634</v>
      </c>
      <c r="BR18" s="193">
        <v>5773</v>
      </c>
      <c r="BS18" s="193">
        <f t="shared" si="3"/>
        <v>-139</v>
      </c>
    </row>
    <row r="19" spans="1:71" x14ac:dyDescent="0.2">
      <c r="A19" s="192" t="s">
        <v>324</v>
      </c>
      <c r="B19" s="192" t="s">
        <v>325</v>
      </c>
      <c r="C19" s="193">
        <v>6559</v>
      </c>
      <c r="D19" s="193">
        <v>6060</v>
      </c>
      <c r="E19" s="193">
        <f t="shared" si="4"/>
        <v>499</v>
      </c>
      <c r="F19" s="193">
        <v>7018</v>
      </c>
      <c r="G19" s="193">
        <v>6190</v>
      </c>
      <c r="H19" s="193">
        <f t="shared" si="5"/>
        <v>828</v>
      </c>
      <c r="I19" s="193">
        <v>7097</v>
      </c>
      <c r="J19" s="193">
        <v>5917</v>
      </c>
      <c r="K19" s="193">
        <f t="shared" si="6"/>
        <v>1180</v>
      </c>
      <c r="L19" s="193">
        <v>6829</v>
      </c>
      <c r="M19" s="193">
        <v>6529</v>
      </c>
      <c r="N19" s="193">
        <f t="shared" si="7"/>
        <v>300</v>
      </c>
      <c r="O19" s="193">
        <v>7134</v>
      </c>
      <c r="P19" s="193">
        <v>7479</v>
      </c>
      <c r="Q19" s="193">
        <f t="shared" si="8"/>
        <v>-345</v>
      </c>
      <c r="R19" s="193">
        <v>6631</v>
      </c>
      <c r="S19" s="193">
        <v>6425</v>
      </c>
      <c r="T19" s="193">
        <f t="shared" si="9"/>
        <v>206</v>
      </c>
      <c r="U19" s="193">
        <v>6285</v>
      </c>
      <c r="V19" s="193">
        <v>7181</v>
      </c>
      <c r="W19" s="193">
        <f t="shared" si="10"/>
        <v>-896</v>
      </c>
      <c r="X19" s="193">
        <v>6561</v>
      </c>
      <c r="Y19" s="193">
        <v>6470</v>
      </c>
      <c r="Z19" s="193">
        <f t="shared" si="11"/>
        <v>91</v>
      </c>
      <c r="AA19" s="193">
        <v>6264</v>
      </c>
      <c r="AB19" s="193">
        <v>6245</v>
      </c>
      <c r="AC19" s="193">
        <f t="shared" si="12"/>
        <v>19</v>
      </c>
      <c r="AD19" s="193">
        <v>5936</v>
      </c>
      <c r="AE19" s="193">
        <v>6422</v>
      </c>
      <c r="AF19" s="193">
        <f t="shared" si="13"/>
        <v>-486</v>
      </c>
      <c r="AG19" s="193">
        <v>6239</v>
      </c>
      <c r="AH19" s="193">
        <v>6631</v>
      </c>
      <c r="AI19" s="193">
        <f t="shared" si="14"/>
        <v>-392</v>
      </c>
      <c r="AJ19" s="193">
        <v>5812</v>
      </c>
      <c r="AK19" s="193">
        <v>6048</v>
      </c>
      <c r="AL19" s="193">
        <f t="shared" si="15"/>
        <v>-236</v>
      </c>
      <c r="AM19" s="193">
        <v>5782</v>
      </c>
      <c r="AN19" s="193">
        <v>6000</v>
      </c>
      <c r="AO19" s="193">
        <f t="shared" si="16"/>
        <v>-218</v>
      </c>
      <c r="AP19" s="193">
        <v>5599</v>
      </c>
      <c r="AQ19" s="193">
        <v>5741</v>
      </c>
      <c r="AR19" s="193">
        <f t="shared" si="17"/>
        <v>-142</v>
      </c>
      <c r="AS19" s="193">
        <v>5457</v>
      </c>
      <c r="AT19" s="193">
        <v>5752</v>
      </c>
      <c r="AU19" s="193">
        <f t="shared" si="18"/>
        <v>-295</v>
      </c>
      <c r="AV19" s="193">
        <v>5437</v>
      </c>
      <c r="AW19" s="193">
        <v>5884</v>
      </c>
      <c r="AX19" s="193">
        <f t="shared" si="19"/>
        <v>-447</v>
      </c>
      <c r="AY19" s="193">
        <v>5644</v>
      </c>
      <c r="AZ19" s="193">
        <v>5786</v>
      </c>
      <c r="BA19" s="193">
        <f t="shared" si="20"/>
        <v>-142</v>
      </c>
      <c r="BB19" s="193">
        <v>4499</v>
      </c>
      <c r="BC19" s="193">
        <v>5039</v>
      </c>
      <c r="BD19" s="193">
        <f t="shared" si="21"/>
        <v>-540</v>
      </c>
      <c r="BE19" s="193">
        <v>5275</v>
      </c>
      <c r="BF19" s="193">
        <v>4748</v>
      </c>
      <c r="BG19" s="193">
        <f t="shared" si="22"/>
        <v>527</v>
      </c>
      <c r="BH19" s="193">
        <v>5177</v>
      </c>
      <c r="BI19" s="193">
        <v>5991</v>
      </c>
      <c r="BJ19" s="193">
        <f t="shared" si="23"/>
        <v>-814</v>
      </c>
      <c r="BK19" s="193">
        <v>5695</v>
      </c>
      <c r="BL19" s="193">
        <v>6833</v>
      </c>
      <c r="BM19" s="193">
        <f t="shared" si="24"/>
        <v>-1138</v>
      </c>
      <c r="BN19" s="193">
        <v>5518</v>
      </c>
      <c r="BO19" s="193">
        <v>7269</v>
      </c>
      <c r="BP19" s="193">
        <f t="shared" si="2"/>
        <v>-1751</v>
      </c>
      <c r="BQ19" s="193">
        <v>5358</v>
      </c>
      <c r="BR19" s="193">
        <v>6693</v>
      </c>
      <c r="BS19" s="193">
        <f t="shared" si="3"/>
        <v>-1335</v>
      </c>
    </row>
    <row r="20" spans="1:71" x14ac:dyDescent="0.2">
      <c r="A20" s="192" t="s">
        <v>161</v>
      </c>
      <c r="B20" s="192" t="s">
        <v>326</v>
      </c>
      <c r="C20" s="193">
        <v>2569</v>
      </c>
      <c r="D20" s="193">
        <v>2586</v>
      </c>
      <c r="E20" s="193">
        <f t="shared" si="4"/>
        <v>-17</v>
      </c>
      <c r="F20" s="193">
        <v>2568</v>
      </c>
      <c r="G20" s="193">
        <v>2340</v>
      </c>
      <c r="H20" s="193">
        <f t="shared" si="5"/>
        <v>228</v>
      </c>
      <c r="I20" s="193">
        <v>2513</v>
      </c>
      <c r="J20" s="193">
        <v>2353</v>
      </c>
      <c r="K20" s="193">
        <f t="shared" si="6"/>
        <v>160</v>
      </c>
      <c r="L20" s="193">
        <v>2550</v>
      </c>
      <c r="M20" s="193">
        <v>2452</v>
      </c>
      <c r="N20" s="193">
        <f t="shared" si="7"/>
        <v>98</v>
      </c>
      <c r="O20" s="193">
        <v>2626</v>
      </c>
      <c r="P20" s="193">
        <v>2860</v>
      </c>
      <c r="Q20" s="193">
        <f t="shared" si="8"/>
        <v>-234</v>
      </c>
      <c r="R20" s="193">
        <v>2444</v>
      </c>
      <c r="S20" s="193">
        <v>3077</v>
      </c>
      <c r="T20" s="193">
        <f t="shared" si="9"/>
        <v>-633</v>
      </c>
      <c r="U20" s="193">
        <v>2280</v>
      </c>
      <c r="V20" s="193">
        <v>2711</v>
      </c>
      <c r="W20" s="193">
        <f t="shared" si="10"/>
        <v>-431</v>
      </c>
      <c r="X20" s="193">
        <v>2532</v>
      </c>
      <c r="Y20" s="193">
        <v>2542</v>
      </c>
      <c r="Z20" s="193">
        <f t="shared" si="11"/>
        <v>-10</v>
      </c>
      <c r="AA20" s="193">
        <v>2218</v>
      </c>
      <c r="AB20" s="193">
        <v>2583</v>
      </c>
      <c r="AC20" s="193">
        <f t="shared" si="12"/>
        <v>-365</v>
      </c>
      <c r="AD20" s="193">
        <v>2242</v>
      </c>
      <c r="AE20" s="193">
        <v>2411</v>
      </c>
      <c r="AF20" s="193">
        <f t="shared" si="13"/>
        <v>-169</v>
      </c>
      <c r="AG20" s="193">
        <v>2167</v>
      </c>
      <c r="AH20" s="193">
        <v>2583</v>
      </c>
      <c r="AI20" s="193">
        <f t="shared" si="14"/>
        <v>-416</v>
      </c>
      <c r="AJ20" s="193">
        <v>2012</v>
      </c>
      <c r="AK20" s="193">
        <v>2259</v>
      </c>
      <c r="AL20" s="193">
        <f t="shared" si="15"/>
        <v>-247</v>
      </c>
      <c r="AM20" s="193">
        <v>2013</v>
      </c>
      <c r="AN20" s="193">
        <v>2156</v>
      </c>
      <c r="AO20" s="193">
        <f t="shared" si="16"/>
        <v>-143</v>
      </c>
      <c r="AP20" s="193">
        <v>1900</v>
      </c>
      <c r="AQ20" s="193">
        <v>2405</v>
      </c>
      <c r="AR20" s="193">
        <f t="shared" si="17"/>
        <v>-505</v>
      </c>
      <c r="AS20" s="193">
        <v>1827</v>
      </c>
      <c r="AT20" s="193">
        <v>2197</v>
      </c>
      <c r="AU20" s="193">
        <f t="shared" si="18"/>
        <v>-370</v>
      </c>
      <c r="AV20" s="193">
        <v>1796</v>
      </c>
      <c r="AW20" s="193">
        <v>2195</v>
      </c>
      <c r="AX20" s="193">
        <f t="shared" si="19"/>
        <v>-399</v>
      </c>
      <c r="AY20" s="193">
        <v>1680</v>
      </c>
      <c r="AZ20" s="193">
        <v>2030</v>
      </c>
      <c r="BA20" s="193">
        <f t="shared" si="20"/>
        <v>-350</v>
      </c>
      <c r="BB20" s="193">
        <v>1469</v>
      </c>
      <c r="BC20" s="193">
        <v>1859</v>
      </c>
      <c r="BD20" s="193">
        <f t="shared" si="21"/>
        <v>-390</v>
      </c>
      <c r="BE20" s="193">
        <v>1615</v>
      </c>
      <c r="BF20" s="193">
        <v>1601</v>
      </c>
      <c r="BG20" s="193">
        <f t="shared" si="22"/>
        <v>14</v>
      </c>
      <c r="BH20" s="193">
        <v>1712</v>
      </c>
      <c r="BI20" s="193">
        <v>3339</v>
      </c>
      <c r="BJ20" s="193">
        <f t="shared" si="23"/>
        <v>-1627</v>
      </c>
      <c r="BK20" s="193">
        <v>1642</v>
      </c>
      <c r="BL20" s="193">
        <v>2253</v>
      </c>
      <c r="BM20" s="193">
        <f t="shared" si="24"/>
        <v>-611</v>
      </c>
      <c r="BN20" s="193">
        <v>1682</v>
      </c>
      <c r="BO20" s="193">
        <v>1918</v>
      </c>
      <c r="BP20" s="193">
        <f t="shared" si="2"/>
        <v>-236</v>
      </c>
      <c r="BQ20" s="193">
        <v>1628</v>
      </c>
      <c r="BR20" s="193">
        <v>2542</v>
      </c>
      <c r="BS20" s="193">
        <f t="shared" si="3"/>
        <v>-914</v>
      </c>
    </row>
    <row r="21" spans="1:71" x14ac:dyDescent="0.2">
      <c r="A21" s="192" t="s">
        <v>161</v>
      </c>
      <c r="B21" s="192" t="s">
        <v>327</v>
      </c>
      <c r="C21" s="193">
        <v>2970</v>
      </c>
      <c r="D21" s="193">
        <v>2493</v>
      </c>
      <c r="E21" s="193">
        <f t="shared" si="4"/>
        <v>477</v>
      </c>
      <c r="F21" s="193">
        <v>3170</v>
      </c>
      <c r="G21" s="193">
        <v>2758</v>
      </c>
      <c r="H21" s="193">
        <f t="shared" si="5"/>
        <v>412</v>
      </c>
      <c r="I21" s="193">
        <v>3083</v>
      </c>
      <c r="J21" s="193">
        <v>2719</v>
      </c>
      <c r="K21" s="193">
        <f t="shared" si="6"/>
        <v>364</v>
      </c>
      <c r="L21" s="193">
        <v>3012</v>
      </c>
      <c r="M21" s="193">
        <v>2840</v>
      </c>
      <c r="N21" s="193">
        <f t="shared" si="7"/>
        <v>172</v>
      </c>
      <c r="O21" s="193">
        <v>3285</v>
      </c>
      <c r="P21" s="193">
        <v>3139</v>
      </c>
      <c r="Q21" s="193">
        <f t="shared" si="8"/>
        <v>146</v>
      </c>
      <c r="R21" s="193">
        <v>2968</v>
      </c>
      <c r="S21" s="193">
        <v>3234</v>
      </c>
      <c r="T21" s="193">
        <f t="shared" si="9"/>
        <v>-266</v>
      </c>
      <c r="U21" s="193">
        <v>2619</v>
      </c>
      <c r="V21" s="193">
        <v>3161</v>
      </c>
      <c r="W21" s="193">
        <f t="shared" si="10"/>
        <v>-542</v>
      </c>
      <c r="X21" s="193">
        <v>2832</v>
      </c>
      <c r="Y21" s="193">
        <v>2854</v>
      </c>
      <c r="Z21" s="193">
        <f t="shared" si="11"/>
        <v>-22</v>
      </c>
      <c r="AA21" s="193">
        <v>2577</v>
      </c>
      <c r="AB21" s="193">
        <v>2611</v>
      </c>
      <c r="AC21" s="193">
        <f t="shared" si="12"/>
        <v>-34</v>
      </c>
      <c r="AD21" s="193">
        <v>2371</v>
      </c>
      <c r="AE21" s="193">
        <v>2833</v>
      </c>
      <c r="AF21" s="193">
        <f t="shared" si="13"/>
        <v>-462</v>
      </c>
      <c r="AG21" s="193">
        <v>2445</v>
      </c>
      <c r="AH21" s="193">
        <v>3215</v>
      </c>
      <c r="AI21" s="193">
        <f t="shared" si="14"/>
        <v>-770</v>
      </c>
      <c r="AJ21" s="193">
        <v>2267</v>
      </c>
      <c r="AK21" s="193">
        <v>2489</v>
      </c>
      <c r="AL21" s="193">
        <f t="shared" si="15"/>
        <v>-222</v>
      </c>
      <c r="AM21" s="193">
        <v>2203</v>
      </c>
      <c r="AN21" s="193">
        <v>2395</v>
      </c>
      <c r="AO21" s="193">
        <f t="shared" si="16"/>
        <v>-192</v>
      </c>
      <c r="AP21" s="193">
        <v>2185</v>
      </c>
      <c r="AQ21" s="193">
        <v>2506</v>
      </c>
      <c r="AR21" s="193">
        <f t="shared" si="17"/>
        <v>-321</v>
      </c>
      <c r="AS21" s="193">
        <v>2037</v>
      </c>
      <c r="AT21" s="193">
        <v>2342</v>
      </c>
      <c r="AU21" s="193">
        <f t="shared" si="18"/>
        <v>-305</v>
      </c>
      <c r="AV21" s="193">
        <v>2132</v>
      </c>
      <c r="AW21" s="193">
        <v>2367</v>
      </c>
      <c r="AX21" s="193">
        <f t="shared" si="19"/>
        <v>-235</v>
      </c>
      <c r="AY21" s="193">
        <v>2147</v>
      </c>
      <c r="AZ21" s="193">
        <v>2440</v>
      </c>
      <c r="BA21" s="193">
        <f t="shared" si="20"/>
        <v>-293</v>
      </c>
      <c r="BB21" s="193">
        <v>1841</v>
      </c>
      <c r="BC21" s="193">
        <v>2136</v>
      </c>
      <c r="BD21" s="193">
        <f t="shared" si="21"/>
        <v>-295</v>
      </c>
      <c r="BE21" s="193">
        <v>2062</v>
      </c>
      <c r="BF21" s="193">
        <v>1913</v>
      </c>
      <c r="BG21" s="193">
        <f t="shared" si="22"/>
        <v>149</v>
      </c>
      <c r="BH21" s="193">
        <v>2030</v>
      </c>
      <c r="BI21" s="193">
        <v>2559</v>
      </c>
      <c r="BJ21" s="193">
        <f t="shared" si="23"/>
        <v>-529</v>
      </c>
      <c r="BK21" s="193">
        <v>2000</v>
      </c>
      <c r="BL21" s="193">
        <v>3129</v>
      </c>
      <c r="BM21" s="193">
        <f t="shared" si="24"/>
        <v>-1129</v>
      </c>
      <c r="BN21" s="193">
        <v>2042</v>
      </c>
      <c r="BO21" s="193">
        <v>2190</v>
      </c>
      <c r="BP21" s="193">
        <f t="shared" si="2"/>
        <v>-148</v>
      </c>
      <c r="BQ21" s="193">
        <v>2050</v>
      </c>
      <c r="BR21" s="193">
        <v>2500</v>
      </c>
      <c r="BS21" s="193">
        <f t="shared" si="3"/>
        <v>-450</v>
      </c>
    </row>
    <row r="22" spans="1:71" x14ac:dyDescent="0.2">
      <c r="A22" s="192" t="s">
        <v>161</v>
      </c>
      <c r="B22" s="192" t="s">
        <v>328</v>
      </c>
      <c r="C22" s="193">
        <v>5197</v>
      </c>
      <c r="D22" s="193">
        <v>4403</v>
      </c>
      <c r="E22" s="193">
        <f t="shared" si="4"/>
        <v>794</v>
      </c>
      <c r="F22" s="193">
        <v>5706</v>
      </c>
      <c r="G22" s="193">
        <v>4705</v>
      </c>
      <c r="H22" s="193">
        <f t="shared" si="5"/>
        <v>1001</v>
      </c>
      <c r="I22" s="193">
        <v>5616</v>
      </c>
      <c r="J22" s="193">
        <v>4710</v>
      </c>
      <c r="K22" s="193">
        <f t="shared" si="6"/>
        <v>906</v>
      </c>
      <c r="L22" s="193">
        <v>5668</v>
      </c>
      <c r="M22" s="193">
        <v>4815</v>
      </c>
      <c r="N22" s="193">
        <f t="shared" si="7"/>
        <v>853</v>
      </c>
      <c r="O22" s="193">
        <v>6153</v>
      </c>
      <c r="P22" s="193">
        <v>6186</v>
      </c>
      <c r="Q22" s="193">
        <f t="shared" si="8"/>
        <v>-33</v>
      </c>
      <c r="R22" s="193">
        <v>5355</v>
      </c>
      <c r="S22" s="193">
        <v>6845</v>
      </c>
      <c r="T22" s="193">
        <f t="shared" si="9"/>
        <v>-1490</v>
      </c>
      <c r="U22" s="193">
        <v>4920</v>
      </c>
      <c r="V22" s="193">
        <v>5714</v>
      </c>
      <c r="W22" s="193">
        <f t="shared" si="10"/>
        <v>-794</v>
      </c>
      <c r="X22" s="193">
        <v>5189</v>
      </c>
      <c r="Y22" s="193">
        <v>5256</v>
      </c>
      <c r="Z22" s="193">
        <f t="shared" si="11"/>
        <v>-67</v>
      </c>
      <c r="AA22" s="193">
        <v>4914</v>
      </c>
      <c r="AB22" s="193">
        <v>4329</v>
      </c>
      <c r="AC22" s="193">
        <f t="shared" si="12"/>
        <v>585</v>
      </c>
      <c r="AD22" s="193">
        <v>4707</v>
      </c>
      <c r="AE22" s="193">
        <v>4862</v>
      </c>
      <c r="AF22" s="193">
        <f t="shared" si="13"/>
        <v>-155</v>
      </c>
      <c r="AG22" s="193">
        <v>4961</v>
      </c>
      <c r="AH22" s="193">
        <v>5209</v>
      </c>
      <c r="AI22" s="193">
        <f t="shared" si="14"/>
        <v>-248</v>
      </c>
      <c r="AJ22" s="193">
        <v>4409</v>
      </c>
      <c r="AK22" s="193">
        <v>4879</v>
      </c>
      <c r="AL22" s="193">
        <f t="shared" si="15"/>
        <v>-470</v>
      </c>
      <c r="AM22" s="193">
        <v>4510</v>
      </c>
      <c r="AN22" s="193">
        <v>4434</v>
      </c>
      <c r="AO22" s="193">
        <f t="shared" si="16"/>
        <v>76</v>
      </c>
      <c r="AP22" s="193">
        <v>4277</v>
      </c>
      <c r="AQ22" s="193">
        <v>4394</v>
      </c>
      <c r="AR22" s="193">
        <f t="shared" si="17"/>
        <v>-117</v>
      </c>
      <c r="AS22" s="193">
        <v>4248</v>
      </c>
      <c r="AT22" s="193">
        <v>5334</v>
      </c>
      <c r="AU22" s="193">
        <f t="shared" si="18"/>
        <v>-1086</v>
      </c>
      <c r="AV22" s="193">
        <v>4261</v>
      </c>
      <c r="AW22" s="193">
        <v>4776</v>
      </c>
      <c r="AX22" s="193">
        <f t="shared" si="19"/>
        <v>-515</v>
      </c>
      <c r="AY22" s="193">
        <v>4270</v>
      </c>
      <c r="AZ22" s="193">
        <v>4543</v>
      </c>
      <c r="BA22" s="193">
        <f t="shared" si="20"/>
        <v>-273</v>
      </c>
      <c r="BB22" s="193">
        <v>3427</v>
      </c>
      <c r="BC22" s="193">
        <v>3954</v>
      </c>
      <c r="BD22" s="193">
        <f t="shared" si="21"/>
        <v>-527</v>
      </c>
      <c r="BE22" s="193">
        <v>4183</v>
      </c>
      <c r="BF22" s="193">
        <v>4516</v>
      </c>
      <c r="BG22" s="193">
        <f t="shared" si="22"/>
        <v>-333</v>
      </c>
      <c r="BH22" s="193">
        <v>4096</v>
      </c>
      <c r="BI22" s="193">
        <v>4500</v>
      </c>
      <c r="BJ22" s="193">
        <f t="shared" si="23"/>
        <v>-404</v>
      </c>
      <c r="BK22" s="193">
        <v>4004</v>
      </c>
      <c r="BL22" s="193">
        <v>5380</v>
      </c>
      <c r="BM22" s="193">
        <f t="shared" si="24"/>
        <v>-1376</v>
      </c>
      <c r="BN22" s="193">
        <v>4317</v>
      </c>
      <c r="BO22" s="193">
        <v>4766</v>
      </c>
      <c r="BP22" s="193">
        <f t="shared" si="2"/>
        <v>-449</v>
      </c>
      <c r="BQ22" s="193">
        <v>4215</v>
      </c>
      <c r="BR22" s="193">
        <v>4592</v>
      </c>
      <c r="BS22" s="193">
        <f t="shared" si="3"/>
        <v>-377</v>
      </c>
    </row>
    <row r="23" spans="1:71" x14ac:dyDescent="0.2">
      <c r="A23" s="192" t="s">
        <v>161</v>
      </c>
      <c r="B23" s="192" t="s">
        <v>329</v>
      </c>
      <c r="C23" s="193">
        <v>2976</v>
      </c>
      <c r="D23" s="193">
        <v>2525</v>
      </c>
      <c r="E23" s="193">
        <f t="shared" si="4"/>
        <v>451</v>
      </c>
      <c r="F23" s="193">
        <v>3379</v>
      </c>
      <c r="G23" s="193">
        <v>2662</v>
      </c>
      <c r="H23" s="193">
        <f t="shared" si="5"/>
        <v>717</v>
      </c>
      <c r="I23" s="193">
        <v>3311</v>
      </c>
      <c r="J23" s="193">
        <v>2537</v>
      </c>
      <c r="K23" s="193">
        <f t="shared" si="6"/>
        <v>774</v>
      </c>
      <c r="L23" s="193">
        <v>3230</v>
      </c>
      <c r="M23" s="193">
        <v>2817</v>
      </c>
      <c r="N23" s="193">
        <f t="shared" si="7"/>
        <v>413</v>
      </c>
      <c r="O23" s="193">
        <v>3696</v>
      </c>
      <c r="P23" s="193">
        <v>3314</v>
      </c>
      <c r="Q23" s="193">
        <f t="shared" si="8"/>
        <v>382</v>
      </c>
      <c r="R23" s="193">
        <v>3033</v>
      </c>
      <c r="S23" s="193">
        <v>3247</v>
      </c>
      <c r="T23" s="193">
        <f t="shared" si="9"/>
        <v>-214</v>
      </c>
      <c r="U23" s="193">
        <v>2687</v>
      </c>
      <c r="V23" s="193">
        <v>3515</v>
      </c>
      <c r="W23" s="193">
        <f t="shared" si="10"/>
        <v>-828</v>
      </c>
      <c r="X23" s="193">
        <v>3080</v>
      </c>
      <c r="Y23" s="193">
        <v>2950</v>
      </c>
      <c r="Z23" s="193">
        <f t="shared" si="11"/>
        <v>130</v>
      </c>
      <c r="AA23" s="193">
        <v>2763</v>
      </c>
      <c r="AB23" s="193">
        <v>2687</v>
      </c>
      <c r="AC23" s="193">
        <f t="shared" si="12"/>
        <v>76</v>
      </c>
      <c r="AD23" s="193">
        <v>2873</v>
      </c>
      <c r="AE23" s="193">
        <v>3001</v>
      </c>
      <c r="AF23" s="193">
        <f t="shared" si="13"/>
        <v>-128</v>
      </c>
      <c r="AG23" s="193">
        <v>2670</v>
      </c>
      <c r="AH23" s="193">
        <v>3273</v>
      </c>
      <c r="AI23" s="193">
        <f t="shared" si="14"/>
        <v>-603</v>
      </c>
      <c r="AJ23" s="193">
        <v>2484</v>
      </c>
      <c r="AK23" s="193">
        <v>3044</v>
      </c>
      <c r="AL23" s="193">
        <f t="shared" si="15"/>
        <v>-560</v>
      </c>
      <c r="AM23" s="193">
        <v>2585</v>
      </c>
      <c r="AN23" s="193">
        <v>2629</v>
      </c>
      <c r="AO23" s="193">
        <f t="shared" si="16"/>
        <v>-44</v>
      </c>
      <c r="AP23" s="193">
        <v>2500</v>
      </c>
      <c r="AQ23" s="193">
        <v>2558</v>
      </c>
      <c r="AR23" s="193">
        <f t="shared" si="17"/>
        <v>-58</v>
      </c>
      <c r="AS23" s="193">
        <v>2529</v>
      </c>
      <c r="AT23" s="193">
        <v>2661</v>
      </c>
      <c r="AU23" s="193">
        <f t="shared" si="18"/>
        <v>-132</v>
      </c>
      <c r="AV23" s="193">
        <v>2409</v>
      </c>
      <c r="AW23" s="193">
        <v>2574</v>
      </c>
      <c r="AX23" s="193">
        <f t="shared" si="19"/>
        <v>-165</v>
      </c>
      <c r="AY23" s="193">
        <v>2546</v>
      </c>
      <c r="AZ23" s="193">
        <v>2664</v>
      </c>
      <c r="BA23" s="193">
        <f t="shared" si="20"/>
        <v>-118</v>
      </c>
      <c r="BB23" s="193">
        <v>1953</v>
      </c>
      <c r="BC23" s="193">
        <v>2088</v>
      </c>
      <c r="BD23" s="193">
        <f t="shared" si="21"/>
        <v>-135</v>
      </c>
      <c r="BE23" s="193">
        <v>2318</v>
      </c>
      <c r="BF23" s="193">
        <v>2098</v>
      </c>
      <c r="BG23" s="193">
        <f t="shared" si="22"/>
        <v>220</v>
      </c>
      <c r="BH23" s="193">
        <v>2197</v>
      </c>
      <c r="BI23" s="193">
        <v>4306</v>
      </c>
      <c r="BJ23" s="193">
        <f t="shared" si="23"/>
        <v>-2109</v>
      </c>
      <c r="BK23" s="193">
        <v>2239</v>
      </c>
      <c r="BL23" s="193">
        <v>2931</v>
      </c>
      <c r="BM23" s="193">
        <f t="shared" si="24"/>
        <v>-692</v>
      </c>
      <c r="BN23" s="193">
        <v>2339</v>
      </c>
      <c r="BO23" s="193">
        <v>2474</v>
      </c>
      <c r="BP23" s="193">
        <f t="shared" si="2"/>
        <v>-135</v>
      </c>
      <c r="BQ23" s="193">
        <v>2364</v>
      </c>
      <c r="BR23" s="193">
        <v>2479</v>
      </c>
      <c r="BS23" s="193">
        <f t="shared" si="3"/>
        <v>-115</v>
      </c>
    </row>
    <row r="24" spans="1:71" x14ac:dyDescent="0.2">
      <c r="A24" s="192" t="s">
        <v>161</v>
      </c>
      <c r="B24" s="192" t="s">
        <v>330</v>
      </c>
      <c r="C24" s="193">
        <v>2125</v>
      </c>
      <c r="D24" s="193">
        <v>1745</v>
      </c>
      <c r="E24" s="193">
        <f t="shared" si="4"/>
        <v>380</v>
      </c>
      <c r="F24" s="193">
        <v>2190</v>
      </c>
      <c r="G24" s="193">
        <v>1827</v>
      </c>
      <c r="H24" s="193">
        <f t="shared" si="5"/>
        <v>363</v>
      </c>
      <c r="I24" s="193">
        <v>2235</v>
      </c>
      <c r="J24" s="193">
        <v>1857</v>
      </c>
      <c r="K24" s="193">
        <f t="shared" si="6"/>
        <v>378</v>
      </c>
      <c r="L24" s="193">
        <v>2216</v>
      </c>
      <c r="M24" s="193">
        <v>1992</v>
      </c>
      <c r="N24" s="193">
        <f t="shared" si="7"/>
        <v>224</v>
      </c>
      <c r="O24" s="193">
        <v>2341</v>
      </c>
      <c r="P24" s="193">
        <v>2211</v>
      </c>
      <c r="Q24" s="193">
        <f t="shared" si="8"/>
        <v>130</v>
      </c>
      <c r="R24" s="193">
        <v>2122</v>
      </c>
      <c r="S24" s="193">
        <v>2231</v>
      </c>
      <c r="T24" s="193">
        <f t="shared" si="9"/>
        <v>-109</v>
      </c>
      <c r="U24" s="193">
        <v>1935</v>
      </c>
      <c r="V24" s="193">
        <v>2181</v>
      </c>
      <c r="W24" s="193">
        <f t="shared" si="10"/>
        <v>-246</v>
      </c>
      <c r="X24" s="193">
        <v>1994</v>
      </c>
      <c r="Y24" s="193">
        <v>1989</v>
      </c>
      <c r="Z24" s="193">
        <f t="shared" si="11"/>
        <v>5</v>
      </c>
      <c r="AA24" s="193">
        <v>1821</v>
      </c>
      <c r="AB24" s="193">
        <v>1853</v>
      </c>
      <c r="AC24" s="193">
        <f t="shared" si="12"/>
        <v>-32</v>
      </c>
      <c r="AD24" s="193">
        <v>1755</v>
      </c>
      <c r="AE24" s="193">
        <v>2276</v>
      </c>
      <c r="AF24" s="193">
        <f t="shared" si="13"/>
        <v>-521</v>
      </c>
      <c r="AG24" s="193">
        <v>1636</v>
      </c>
      <c r="AH24" s="193">
        <v>2133</v>
      </c>
      <c r="AI24" s="193">
        <f t="shared" si="14"/>
        <v>-497</v>
      </c>
      <c r="AJ24" s="193">
        <v>1588</v>
      </c>
      <c r="AK24" s="193">
        <v>1898</v>
      </c>
      <c r="AL24" s="193">
        <f t="shared" si="15"/>
        <v>-310</v>
      </c>
      <c r="AM24" s="193">
        <v>1611</v>
      </c>
      <c r="AN24" s="193">
        <v>1883</v>
      </c>
      <c r="AO24" s="193">
        <f t="shared" si="16"/>
        <v>-272</v>
      </c>
      <c r="AP24" s="193">
        <v>1537</v>
      </c>
      <c r="AQ24" s="193">
        <v>1790</v>
      </c>
      <c r="AR24" s="193">
        <f t="shared" si="17"/>
        <v>-253</v>
      </c>
      <c r="AS24" s="193">
        <v>1475</v>
      </c>
      <c r="AT24" s="193">
        <v>1843</v>
      </c>
      <c r="AU24" s="193">
        <f t="shared" si="18"/>
        <v>-368</v>
      </c>
      <c r="AV24" s="193">
        <v>1489</v>
      </c>
      <c r="AW24" s="193">
        <v>1638</v>
      </c>
      <c r="AX24" s="193">
        <f t="shared" si="19"/>
        <v>-149</v>
      </c>
      <c r="AY24" s="193">
        <v>1410</v>
      </c>
      <c r="AZ24" s="193">
        <v>1721</v>
      </c>
      <c r="BA24" s="193">
        <f t="shared" si="20"/>
        <v>-311</v>
      </c>
      <c r="BB24" s="193">
        <v>1174</v>
      </c>
      <c r="BC24" s="193">
        <v>1374</v>
      </c>
      <c r="BD24" s="193">
        <f t="shared" si="21"/>
        <v>-200</v>
      </c>
      <c r="BE24" s="193">
        <v>1368</v>
      </c>
      <c r="BF24" s="193">
        <v>1362</v>
      </c>
      <c r="BG24" s="193">
        <f t="shared" si="22"/>
        <v>6</v>
      </c>
      <c r="BH24" s="193">
        <v>1500</v>
      </c>
      <c r="BI24" s="193">
        <v>1380</v>
      </c>
      <c r="BJ24" s="193">
        <f t="shared" si="23"/>
        <v>120</v>
      </c>
      <c r="BK24" s="193">
        <v>1458</v>
      </c>
      <c r="BL24" s="193">
        <v>1837</v>
      </c>
      <c r="BM24" s="193">
        <f t="shared" si="24"/>
        <v>-379</v>
      </c>
      <c r="BN24" s="193">
        <v>1531</v>
      </c>
      <c r="BO24" s="193">
        <v>1582</v>
      </c>
      <c r="BP24" s="193">
        <f t="shared" si="2"/>
        <v>-51</v>
      </c>
      <c r="BQ24" s="193">
        <v>1376</v>
      </c>
      <c r="BR24" s="193">
        <v>2323</v>
      </c>
      <c r="BS24" s="193">
        <f t="shared" si="3"/>
        <v>-947</v>
      </c>
    </row>
    <row r="25" spans="1:71" x14ac:dyDescent="0.2">
      <c r="A25" s="192" t="s">
        <v>161</v>
      </c>
      <c r="B25" s="192" t="s">
        <v>331</v>
      </c>
      <c r="C25" s="193">
        <v>2714</v>
      </c>
      <c r="D25" s="193">
        <v>2617</v>
      </c>
      <c r="E25" s="193">
        <f t="shared" si="4"/>
        <v>97</v>
      </c>
      <c r="F25" s="193">
        <v>2895</v>
      </c>
      <c r="G25" s="193">
        <v>2532</v>
      </c>
      <c r="H25" s="193">
        <f t="shared" si="5"/>
        <v>363</v>
      </c>
      <c r="I25" s="193">
        <v>2957</v>
      </c>
      <c r="J25" s="193">
        <v>2582</v>
      </c>
      <c r="K25" s="193">
        <f t="shared" si="6"/>
        <v>375</v>
      </c>
      <c r="L25" s="193">
        <v>2922</v>
      </c>
      <c r="M25" s="193">
        <v>2834</v>
      </c>
      <c r="N25" s="193">
        <f t="shared" si="7"/>
        <v>88</v>
      </c>
      <c r="O25" s="193">
        <v>2973</v>
      </c>
      <c r="P25" s="193">
        <v>3090</v>
      </c>
      <c r="Q25" s="193">
        <f t="shared" si="8"/>
        <v>-117</v>
      </c>
      <c r="R25" s="193">
        <v>2774</v>
      </c>
      <c r="S25" s="193">
        <v>2724</v>
      </c>
      <c r="T25" s="193">
        <f t="shared" si="9"/>
        <v>50</v>
      </c>
      <c r="U25" s="193">
        <v>2579</v>
      </c>
      <c r="V25" s="193">
        <v>2844</v>
      </c>
      <c r="W25" s="193">
        <f t="shared" si="10"/>
        <v>-265</v>
      </c>
      <c r="X25" s="193">
        <v>2677</v>
      </c>
      <c r="Y25" s="193">
        <v>2755</v>
      </c>
      <c r="Z25" s="193">
        <f t="shared" si="11"/>
        <v>-78</v>
      </c>
      <c r="AA25" s="193">
        <v>2533</v>
      </c>
      <c r="AB25" s="193">
        <v>2654</v>
      </c>
      <c r="AC25" s="193">
        <f t="shared" si="12"/>
        <v>-121</v>
      </c>
      <c r="AD25" s="193">
        <v>2344</v>
      </c>
      <c r="AE25" s="193">
        <v>2795</v>
      </c>
      <c r="AF25" s="193">
        <f t="shared" si="13"/>
        <v>-451</v>
      </c>
      <c r="AG25" s="193">
        <v>2495</v>
      </c>
      <c r="AH25" s="193">
        <v>3201</v>
      </c>
      <c r="AI25" s="193">
        <f t="shared" si="14"/>
        <v>-706</v>
      </c>
      <c r="AJ25" s="193">
        <v>2259</v>
      </c>
      <c r="AK25" s="193">
        <v>2519</v>
      </c>
      <c r="AL25" s="193">
        <f t="shared" si="15"/>
        <v>-260</v>
      </c>
      <c r="AM25" s="193">
        <v>2218</v>
      </c>
      <c r="AN25" s="193">
        <v>2476</v>
      </c>
      <c r="AO25" s="193">
        <f t="shared" si="16"/>
        <v>-258</v>
      </c>
      <c r="AP25" s="193">
        <v>2087</v>
      </c>
      <c r="AQ25" s="193">
        <v>2891</v>
      </c>
      <c r="AR25" s="193">
        <f t="shared" si="17"/>
        <v>-804</v>
      </c>
      <c r="AS25" s="193">
        <v>2015</v>
      </c>
      <c r="AT25" s="193">
        <v>2359</v>
      </c>
      <c r="AU25" s="193">
        <f t="shared" si="18"/>
        <v>-344</v>
      </c>
      <c r="AV25" s="193">
        <v>1999</v>
      </c>
      <c r="AW25" s="193">
        <v>2278</v>
      </c>
      <c r="AX25" s="193">
        <f t="shared" si="19"/>
        <v>-279</v>
      </c>
      <c r="AY25" s="193">
        <v>1935</v>
      </c>
      <c r="AZ25" s="193">
        <v>2377</v>
      </c>
      <c r="BA25" s="193">
        <f t="shared" si="20"/>
        <v>-442</v>
      </c>
      <c r="BB25" s="193">
        <v>1634</v>
      </c>
      <c r="BC25" s="193">
        <v>2023</v>
      </c>
      <c r="BD25" s="193">
        <f t="shared" si="21"/>
        <v>-389</v>
      </c>
      <c r="BE25" s="193">
        <v>1857</v>
      </c>
      <c r="BF25" s="193">
        <v>1776</v>
      </c>
      <c r="BG25" s="193">
        <f t="shared" si="22"/>
        <v>81</v>
      </c>
      <c r="BH25" s="193">
        <v>1966</v>
      </c>
      <c r="BI25" s="193">
        <v>1868</v>
      </c>
      <c r="BJ25" s="193">
        <f t="shared" si="23"/>
        <v>98</v>
      </c>
      <c r="BK25" s="193">
        <v>2011</v>
      </c>
      <c r="BL25" s="193">
        <v>3493</v>
      </c>
      <c r="BM25" s="193">
        <f t="shared" si="24"/>
        <v>-1482</v>
      </c>
      <c r="BN25" s="193">
        <v>1922</v>
      </c>
      <c r="BO25" s="193">
        <v>2124</v>
      </c>
      <c r="BP25" s="193">
        <f t="shared" si="2"/>
        <v>-202</v>
      </c>
      <c r="BQ25" s="193">
        <v>1899</v>
      </c>
      <c r="BR25" s="193">
        <v>2886</v>
      </c>
      <c r="BS25" s="193">
        <f t="shared" si="3"/>
        <v>-987</v>
      </c>
    </row>
    <row r="26" spans="1:71" x14ac:dyDescent="0.2">
      <c r="A26" s="192" t="s">
        <v>161</v>
      </c>
      <c r="B26" s="192" t="s">
        <v>332</v>
      </c>
      <c r="C26" s="193">
        <v>4325</v>
      </c>
      <c r="D26" s="193">
        <v>3369</v>
      </c>
      <c r="E26" s="193">
        <f t="shared" si="4"/>
        <v>956</v>
      </c>
      <c r="F26" s="193">
        <v>4820</v>
      </c>
      <c r="G26" s="193">
        <v>3476</v>
      </c>
      <c r="H26" s="193">
        <f t="shared" si="5"/>
        <v>1344</v>
      </c>
      <c r="I26" s="193">
        <v>4719</v>
      </c>
      <c r="J26" s="193">
        <v>3630</v>
      </c>
      <c r="K26" s="193">
        <f t="shared" si="6"/>
        <v>1089</v>
      </c>
      <c r="L26" s="193">
        <v>4683</v>
      </c>
      <c r="M26" s="193">
        <v>3894</v>
      </c>
      <c r="N26" s="193">
        <f t="shared" si="7"/>
        <v>789</v>
      </c>
      <c r="O26" s="193">
        <v>4642</v>
      </c>
      <c r="P26" s="193">
        <v>4388</v>
      </c>
      <c r="Q26" s="193">
        <f t="shared" si="8"/>
        <v>254</v>
      </c>
      <c r="R26" s="193">
        <v>4250</v>
      </c>
      <c r="S26" s="193">
        <v>4401</v>
      </c>
      <c r="T26" s="193">
        <f t="shared" si="9"/>
        <v>-151</v>
      </c>
      <c r="U26" s="193">
        <v>3880</v>
      </c>
      <c r="V26" s="193">
        <v>4526</v>
      </c>
      <c r="W26" s="193">
        <f t="shared" si="10"/>
        <v>-646</v>
      </c>
      <c r="X26" s="193">
        <v>4135</v>
      </c>
      <c r="Y26" s="193">
        <v>4295</v>
      </c>
      <c r="Z26" s="193">
        <f t="shared" si="11"/>
        <v>-160</v>
      </c>
      <c r="AA26" s="193">
        <v>4137</v>
      </c>
      <c r="AB26" s="193">
        <v>4281</v>
      </c>
      <c r="AC26" s="193">
        <f t="shared" si="12"/>
        <v>-144</v>
      </c>
      <c r="AD26" s="193">
        <v>3977</v>
      </c>
      <c r="AE26" s="193">
        <v>4647</v>
      </c>
      <c r="AF26" s="193">
        <f t="shared" si="13"/>
        <v>-670</v>
      </c>
      <c r="AG26" s="193">
        <v>3710</v>
      </c>
      <c r="AH26" s="193">
        <v>4491</v>
      </c>
      <c r="AI26" s="193">
        <f t="shared" si="14"/>
        <v>-781</v>
      </c>
      <c r="AJ26" s="193">
        <v>3699</v>
      </c>
      <c r="AK26" s="193">
        <v>4040</v>
      </c>
      <c r="AL26" s="193">
        <f t="shared" si="15"/>
        <v>-341</v>
      </c>
      <c r="AM26" s="193">
        <v>3729</v>
      </c>
      <c r="AN26" s="193">
        <v>3881</v>
      </c>
      <c r="AO26" s="193">
        <f t="shared" si="16"/>
        <v>-152</v>
      </c>
      <c r="AP26" s="193">
        <v>3354</v>
      </c>
      <c r="AQ26" s="193">
        <v>3718</v>
      </c>
      <c r="AR26" s="193">
        <f t="shared" si="17"/>
        <v>-364</v>
      </c>
      <c r="AS26" s="193">
        <v>3299</v>
      </c>
      <c r="AT26" s="193">
        <v>3851</v>
      </c>
      <c r="AU26" s="193">
        <f t="shared" si="18"/>
        <v>-552</v>
      </c>
      <c r="AV26" s="193">
        <v>3221</v>
      </c>
      <c r="AW26" s="193">
        <v>3735</v>
      </c>
      <c r="AX26" s="193">
        <f t="shared" si="19"/>
        <v>-514</v>
      </c>
      <c r="AY26" s="193">
        <v>3411</v>
      </c>
      <c r="AZ26" s="193">
        <v>3908</v>
      </c>
      <c r="BA26" s="193">
        <f t="shared" si="20"/>
        <v>-497</v>
      </c>
      <c r="BB26" s="193">
        <v>2682</v>
      </c>
      <c r="BC26" s="193">
        <v>2794</v>
      </c>
      <c r="BD26" s="193">
        <f t="shared" si="21"/>
        <v>-112</v>
      </c>
      <c r="BE26" s="193">
        <v>3099</v>
      </c>
      <c r="BF26" s="193">
        <v>2599</v>
      </c>
      <c r="BG26" s="193">
        <f t="shared" si="22"/>
        <v>500</v>
      </c>
      <c r="BH26" s="193">
        <v>3062</v>
      </c>
      <c r="BI26" s="193">
        <v>2597</v>
      </c>
      <c r="BJ26" s="193">
        <f t="shared" si="23"/>
        <v>465</v>
      </c>
      <c r="BK26" s="193">
        <v>3121</v>
      </c>
      <c r="BL26" s="193">
        <v>4172</v>
      </c>
      <c r="BM26" s="193">
        <f t="shared" si="24"/>
        <v>-1051</v>
      </c>
      <c r="BN26" s="193">
        <v>2933</v>
      </c>
      <c r="BO26" s="193">
        <v>3980</v>
      </c>
      <c r="BP26" s="193">
        <f t="shared" si="2"/>
        <v>-1047</v>
      </c>
      <c r="BQ26" s="193">
        <v>2908</v>
      </c>
      <c r="BR26" s="193">
        <v>3372</v>
      </c>
      <c r="BS26" s="193">
        <f t="shared" si="3"/>
        <v>-464</v>
      </c>
    </row>
    <row r="27" spans="1:71" x14ac:dyDescent="0.2">
      <c r="A27" s="192" t="s">
        <v>161</v>
      </c>
      <c r="B27" s="192" t="s">
        <v>333</v>
      </c>
      <c r="C27" s="193">
        <v>2889</v>
      </c>
      <c r="D27" s="193">
        <v>2524</v>
      </c>
      <c r="E27" s="193">
        <f t="shared" si="4"/>
        <v>365</v>
      </c>
      <c r="F27" s="193">
        <v>3111</v>
      </c>
      <c r="G27" s="193">
        <v>2413</v>
      </c>
      <c r="H27" s="193">
        <f t="shared" si="5"/>
        <v>698</v>
      </c>
      <c r="I27" s="193">
        <v>3230</v>
      </c>
      <c r="J27" s="193">
        <v>2477</v>
      </c>
      <c r="K27" s="193">
        <f t="shared" si="6"/>
        <v>753</v>
      </c>
      <c r="L27" s="193">
        <v>3100</v>
      </c>
      <c r="M27" s="193">
        <v>2719</v>
      </c>
      <c r="N27" s="193">
        <f t="shared" si="7"/>
        <v>381</v>
      </c>
      <c r="O27" s="193">
        <v>3128</v>
      </c>
      <c r="P27" s="193">
        <v>2845</v>
      </c>
      <c r="Q27" s="193">
        <f t="shared" si="8"/>
        <v>283</v>
      </c>
      <c r="R27" s="193">
        <v>2760</v>
      </c>
      <c r="S27" s="193">
        <v>2827</v>
      </c>
      <c r="T27" s="193">
        <f t="shared" si="9"/>
        <v>-67</v>
      </c>
      <c r="U27" s="193">
        <v>2543</v>
      </c>
      <c r="V27" s="193">
        <v>2500</v>
      </c>
      <c r="W27" s="193">
        <f t="shared" si="10"/>
        <v>43</v>
      </c>
      <c r="X27" s="193">
        <v>3225</v>
      </c>
      <c r="Y27" s="193">
        <v>2571</v>
      </c>
      <c r="Z27" s="193">
        <f t="shared" si="11"/>
        <v>654</v>
      </c>
      <c r="AA27" s="193">
        <v>2888</v>
      </c>
      <c r="AB27" s="193">
        <v>2749</v>
      </c>
      <c r="AC27" s="193">
        <f t="shared" si="12"/>
        <v>139</v>
      </c>
      <c r="AD27" s="193">
        <v>2851</v>
      </c>
      <c r="AE27" s="193">
        <v>2940</v>
      </c>
      <c r="AF27" s="193">
        <f t="shared" si="13"/>
        <v>-89</v>
      </c>
      <c r="AG27" s="193">
        <v>2905</v>
      </c>
      <c r="AH27" s="193">
        <v>3034</v>
      </c>
      <c r="AI27" s="193">
        <f t="shared" si="14"/>
        <v>-129</v>
      </c>
      <c r="AJ27" s="193">
        <v>2432</v>
      </c>
      <c r="AK27" s="193">
        <v>3368</v>
      </c>
      <c r="AL27" s="193">
        <f t="shared" si="15"/>
        <v>-936</v>
      </c>
      <c r="AM27" s="193">
        <v>2641</v>
      </c>
      <c r="AN27" s="193">
        <v>2868</v>
      </c>
      <c r="AO27" s="193">
        <f t="shared" si="16"/>
        <v>-227</v>
      </c>
      <c r="AP27" s="193">
        <v>2503</v>
      </c>
      <c r="AQ27" s="193">
        <v>2605</v>
      </c>
      <c r="AR27" s="193">
        <f t="shared" si="17"/>
        <v>-102</v>
      </c>
      <c r="AS27" s="193">
        <v>2440</v>
      </c>
      <c r="AT27" s="193">
        <v>2335</v>
      </c>
      <c r="AU27" s="193">
        <f t="shared" si="18"/>
        <v>105</v>
      </c>
      <c r="AV27" s="193">
        <v>2428</v>
      </c>
      <c r="AW27" s="193">
        <v>2454</v>
      </c>
      <c r="AX27" s="193">
        <f t="shared" si="19"/>
        <v>-26</v>
      </c>
      <c r="AY27" s="193">
        <v>2371</v>
      </c>
      <c r="AZ27" s="193">
        <v>2438</v>
      </c>
      <c r="BA27" s="193">
        <f t="shared" si="20"/>
        <v>-67</v>
      </c>
      <c r="BB27" s="193">
        <v>2035</v>
      </c>
      <c r="BC27" s="193">
        <v>2178</v>
      </c>
      <c r="BD27" s="193">
        <f t="shared" si="21"/>
        <v>-143</v>
      </c>
      <c r="BE27" s="193">
        <v>2359</v>
      </c>
      <c r="BF27" s="193">
        <v>1784</v>
      </c>
      <c r="BG27" s="193">
        <f t="shared" si="22"/>
        <v>575</v>
      </c>
      <c r="BH27" s="193">
        <v>2539</v>
      </c>
      <c r="BI27" s="193">
        <v>2357</v>
      </c>
      <c r="BJ27" s="193">
        <f t="shared" si="23"/>
        <v>182</v>
      </c>
      <c r="BK27" s="193">
        <v>2172</v>
      </c>
      <c r="BL27" s="193">
        <v>2981</v>
      </c>
      <c r="BM27" s="193">
        <f t="shared" si="24"/>
        <v>-809</v>
      </c>
      <c r="BN27" s="193">
        <v>2299</v>
      </c>
      <c r="BO27" s="193">
        <v>2198</v>
      </c>
      <c r="BP27" s="193">
        <f t="shared" si="2"/>
        <v>101</v>
      </c>
      <c r="BQ27" s="193">
        <v>2219</v>
      </c>
      <c r="BR27" s="193">
        <v>2336</v>
      </c>
      <c r="BS27" s="193">
        <f t="shared" si="3"/>
        <v>-117</v>
      </c>
    </row>
    <row r="28" spans="1:71" x14ac:dyDescent="0.2">
      <c r="A28" s="192" t="s">
        <v>334</v>
      </c>
      <c r="B28" s="192" t="s">
        <v>335</v>
      </c>
      <c r="C28" s="193">
        <v>822</v>
      </c>
      <c r="D28" s="193">
        <v>766</v>
      </c>
      <c r="E28" s="193">
        <f t="shared" si="4"/>
        <v>56</v>
      </c>
      <c r="F28" s="193">
        <v>860</v>
      </c>
      <c r="G28" s="193">
        <v>709</v>
      </c>
      <c r="H28" s="193">
        <f t="shared" si="5"/>
        <v>151</v>
      </c>
      <c r="I28" s="193">
        <v>917</v>
      </c>
      <c r="J28" s="193">
        <v>864</v>
      </c>
      <c r="K28" s="193">
        <f t="shared" si="6"/>
        <v>53</v>
      </c>
      <c r="L28" s="193">
        <v>887</v>
      </c>
      <c r="M28" s="193">
        <v>970</v>
      </c>
      <c r="N28" s="193">
        <f t="shared" si="7"/>
        <v>-83</v>
      </c>
      <c r="O28" s="193">
        <v>772</v>
      </c>
      <c r="P28" s="193">
        <v>900</v>
      </c>
      <c r="Q28" s="193">
        <f t="shared" si="8"/>
        <v>-128</v>
      </c>
      <c r="R28" s="193">
        <v>749</v>
      </c>
      <c r="S28" s="193">
        <v>1133</v>
      </c>
      <c r="T28" s="193">
        <f t="shared" si="9"/>
        <v>-384</v>
      </c>
      <c r="U28" s="193">
        <v>715</v>
      </c>
      <c r="V28" s="193">
        <v>950</v>
      </c>
      <c r="W28" s="193">
        <f t="shared" si="10"/>
        <v>-235</v>
      </c>
      <c r="X28" s="193">
        <v>744</v>
      </c>
      <c r="Y28" s="193">
        <v>724</v>
      </c>
      <c r="Z28" s="193">
        <f t="shared" si="11"/>
        <v>20</v>
      </c>
      <c r="AA28" s="193">
        <v>729</v>
      </c>
      <c r="AB28" s="193">
        <v>828</v>
      </c>
      <c r="AC28" s="193">
        <f t="shared" si="12"/>
        <v>-99</v>
      </c>
      <c r="AD28" s="193">
        <v>646</v>
      </c>
      <c r="AE28" s="193">
        <v>809</v>
      </c>
      <c r="AF28" s="193">
        <f t="shared" si="13"/>
        <v>-163</v>
      </c>
      <c r="AG28" s="193">
        <v>726</v>
      </c>
      <c r="AH28" s="193">
        <v>754</v>
      </c>
      <c r="AI28" s="193">
        <f t="shared" si="14"/>
        <v>-28</v>
      </c>
      <c r="AJ28" s="193">
        <v>668</v>
      </c>
      <c r="AK28" s="193">
        <v>809</v>
      </c>
      <c r="AL28" s="193">
        <f t="shared" si="15"/>
        <v>-141</v>
      </c>
      <c r="AM28" s="193">
        <v>692</v>
      </c>
      <c r="AN28" s="193">
        <v>736</v>
      </c>
      <c r="AO28" s="193">
        <f t="shared" si="16"/>
        <v>-44</v>
      </c>
      <c r="AP28" s="193">
        <v>546</v>
      </c>
      <c r="AQ28" s="193">
        <v>744</v>
      </c>
      <c r="AR28" s="193">
        <f t="shared" si="17"/>
        <v>-198</v>
      </c>
      <c r="AS28" s="193">
        <v>619</v>
      </c>
      <c r="AT28" s="193">
        <v>638</v>
      </c>
      <c r="AU28" s="193">
        <f t="shared" si="18"/>
        <v>-19</v>
      </c>
      <c r="AV28" s="193">
        <v>595</v>
      </c>
      <c r="AW28" s="193">
        <v>745</v>
      </c>
      <c r="AX28" s="193">
        <f t="shared" si="19"/>
        <v>-150</v>
      </c>
      <c r="AY28" s="193">
        <v>542</v>
      </c>
      <c r="AZ28" s="193">
        <v>784</v>
      </c>
      <c r="BA28" s="193">
        <f t="shared" si="20"/>
        <v>-242</v>
      </c>
      <c r="BB28" s="193">
        <v>440</v>
      </c>
      <c r="BC28" s="193">
        <v>562</v>
      </c>
      <c r="BD28" s="193">
        <f t="shared" si="21"/>
        <v>-122</v>
      </c>
      <c r="BE28" s="193">
        <v>535</v>
      </c>
      <c r="BF28" s="193">
        <v>755</v>
      </c>
      <c r="BG28" s="193">
        <f t="shared" si="22"/>
        <v>-220</v>
      </c>
      <c r="BH28" s="193">
        <v>558</v>
      </c>
      <c r="BI28" s="193">
        <v>729</v>
      </c>
      <c r="BJ28" s="193">
        <f t="shared" si="23"/>
        <v>-171</v>
      </c>
      <c r="BK28" s="193">
        <v>546</v>
      </c>
      <c r="BL28" s="193">
        <v>698</v>
      </c>
      <c r="BM28" s="193">
        <f t="shared" si="24"/>
        <v>-152</v>
      </c>
      <c r="BN28" s="193">
        <v>534</v>
      </c>
      <c r="BO28" s="193">
        <v>586</v>
      </c>
      <c r="BP28" s="193">
        <f t="shared" si="2"/>
        <v>-52</v>
      </c>
      <c r="BQ28" s="193">
        <v>631</v>
      </c>
      <c r="BR28" s="193">
        <v>547</v>
      </c>
      <c r="BS28" s="193">
        <f t="shared" si="3"/>
        <v>84</v>
      </c>
    </row>
    <row r="29" spans="1:71" x14ac:dyDescent="0.2">
      <c r="A29" s="192" t="s">
        <v>161</v>
      </c>
      <c r="B29" s="192" t="s">
        <v>336</v>
      </c>
      <c r="C29" s="193">
        <v>1763</v>
      </c>
      <c r="D29" s="193">
        <v>1768</v>
      </c>
      <c r="E29" s="193">
        <f t="shared" si="4"/>
        <v>-5</v>
      </c>
      <c r="F29" s="193">
        <v>1860</v>
      </c>
      <c r="G29" s="193">
        <v>1714</v>
      </c>
      <c r="H29" s="193">
        <f t="shared" si="5"/>
        <v>146</v>
      </c>
      <c r="I29" s="193">
        <v>1839</v>
      </c>
      <c r="J29" s="193">
        <v>1770</v>
      </c>
      <c r="K29" s="193">
        <f t="shared" si="6"/>
        <v>69</v>
      </c>
      <c r="L29" s="193">
        <v>1776</v>
      </c>
      <c r="M29" s="193">
        <v>1812</v>
      </c>
      <c r="N29" s="193">
        <f t="shared" si="7"/>
        <v>-36</v>
      </c>
      <c r="O29" s="193">
        <v>1680</v>
      </c>
      <c r="P29" s="193">
        <v>2242</v>
      </c>
      <c r="Q29" s="193">
        <f t="shared" si="8"/>
        <v>-562</v>
      </c>
      <c r="R29" s="193">
        <v>1656</v>
      </c>
      <c r="S29" s="193">
        <v>2061</v>
      </c>
      <c r="T29" s="193">
        <f t="shared" si="9"/>
        <v>-405</v>
      </c>
      <c r="U29" s="193">
        <v>1615</v>
      </c>
      <c r="V29" s="193">
        <v>1996</v>
      </c>
      <c r="W29" s="193">
        <f t="shared" si="10"/>
        <v>-381</v>
      </c>
      <c r="X29" s="193">
        <v>1777</v>
      </c>
      <c r="Y29" s="193">
        <v>1787</v>
      </c>
      <c r="Z29" s="193">
        <f t="shared" si="11"/>
        <v>-10</v>
      </c>
      <c r="AA29" s="193">
        <v>1585</v>
      </c>
      <c r="AB29" s="193">
        <v>1690</v>
      </c>
      <c r="AC29" s="193">
        <f t="shared" si="12"/>
        <v>-105</v>
      </c>
      <c r="AD29" s="193">
        <v>1510</v>
      </c>
      <c r="AE29" s="193">
        <v>1902</v>
      </c>
      <c r="AF29" s="193">
        <f t="shared" si="13"/>
        <v>-392</v>
      </c>
      <c r="AG29" s="193">
        <v>1682</v>
      </c>
      <c r="AH29" s="193">
        <v>2111</v>
      </c>
      <c r="AI29" s="193">
        <f t="shared" si="14"/>
        <v>-429</v>
      </c>
      <c r="AJ29" s="193">
        <v>1499</v>
      </c>
      <c r="AK29" s="193">
        <v>2300</v>
      </c>
      <c r="AL29" s="193">
        <f t="shared" si="15"/>
        <v>-801</v>
      </c>
      <c r="AM29" s="193">
        <v>1456</v>
      </c>
      <c r="AN29" s="193">
        <v>1556</v>
      </c>
      <c r="AO29" s="193">
        <f t="shared" si="16"/>
        <v>-100</v>
      </c>
      <c r="AP29" s="193">
        <v>1352</v>
      </c>
      <c r="AQ29" s="193">
        <v>1580</v>
      </c>
      <c r="AR29" s="193">
        <f t="shared" si="17"/>
        <v>-228</v>
      </c>
      <c r="AS29" s="193">
        <v>1378</v>
      </c>
      <c r="AT29" s="193">
        <v>1525</v>
      </c>
      <c r="AU29" s="193">
        <f t="shared" si="18"/>
        <v>-147</v>
      </c>
      <c r="AV29" s="193">
        <v>1365</v>
      </c>
      <c r="AW29" s="193">
        <v>1487</v>
      </c>
      <c r="AX29" s="193">
        <f t="shared" si="19"/>
        <v>-122</v>
      </c>
      <c r="AY29" s="193">
        <v>1318</v>
      </c>
      <c r="AZ29" s="193">
        <v>1454</v>
      </c>
      <c r="BA29" s="193">
        <f t="shared" si="20"/>
        <v>-136</v>
      </c>
      <c r="BB29" s="193">
        <v>1111</v>
      </c>
      <c r="BC29" s="193">
        <v>1286</v>
      </c>
      <c r="BD29" s="193">
        <f t="shared" si="21"/>
        <v>-175</v>
      </c>
      <c r="BE29" s="193">
        <v>1254</v>
      </c>
      <c r="BF29" s="193">
        <v>1278</v>
      </c>
      <c r="BG29" s="193">
        <f t="shared" si="22"/>
        <v>-24</v>
      </c>
      <c r="BH29" s="193">
        <v>1271</v>
      </c>
      <c r="BI29" s="193">
        <v>1696</v>
      </c>
      <c r="BJ29" s="193">
        <f t="shared" si="23"/>
        <v>-425</v>
      </c>
      <c r="BK29" s="193">
        <v>1307</v>
      </c>
      <c r="BL29" s="193">
        <v>1288</v>
      </c>
      <c r="BM29" s="193">
        <f t="shared" si="24"/>
        <v>19</v>
      </c>
      <c r="BN29" s="193">
        <v>1350</v>
      </c>
      <c r="BO29" s="193">
        <v>1538</v>
      </c>
      <c r="BP29" s="193">
        <f t="shared" si="2"/>
        <v>-188</v>
      </c>
      <c r="BQ29" s="193">
        <v>1294</v>
      </c>
      <c r="BR29" s="193">
        <v>1454</v>
      </c>
      <c r="BS29" s="193">
        <f t="shared" si="3"/>
        <v>-160</v>
      </c>
    </row>
    <row r="30" spans="1:71" x14ac:dyDescent="0.2">
      <c r="A30" s="192" t="s">
        <v>161</v>
      </c>
      <c r="B30" s="192" t="s">
        <v>337</v>
      </c>
      <c r="C30" s="193">
        <v>1291</v>
      </c>
      <c r="D30" s="193">
        <v>1413</v>
      </c>
      <c r="E30" s="193">
        <f t="shared" si="4"/>
        <v>-122</v>
      </c>
      <c r="F30" s="193">
        <v>1350</v>
      </c>
      <c r="G30" s="193">
        <v>1323</v>
      </c>
      <c r="H30" s="193">
        <f t="shared" si="5"/>
        <v>27</v>
      </c>
      <c r="I30" s="193">
        <v>1321</v>
      </c>
      <c r="J30" s="193">
        <v>1271</v>
      </c>
      <c r="K30" s="193">
        <f t="shared" si="6"/>
        <v>50</v>
      </c>
      <c r="L30" s="193">
        <v>1339</v>
      </c>
      <c r="M30" s="193">
        <v>1281</v>
      </c>
      <c r="N30" s="193">
        <f t="shared" si="7"/>
        <v>58</v>
      </c>
      <c r="O30" s="193">
        <v>1306</v>
      </c>
      <c r="P30" s="193">
        <v>1883</v>
      </c>
      <c r="Q30" s="193">
        <f t="shared" si="8"/>
        <v>-577</v>
      </c>
      <c r="R30" s="193">
        <v>1168</v>
      </c>
      <c r="S30" s="193">
        <v>2454</v>
      </c>
      <c r="T30" s="193">
        <f t="shared" si="9"/>
        <v>-1286</v>
      </c>
      <c r="U30" s="193">
        <v>1140</v>
      </c>
      <c r="V30" s="193">
        <v>1407</v>
      </c>
      <c r="W30" s="193">
        <f t="shared" si="10"/>
        <v>-267</v>
      </c>
      <c r="X30" s="193">
        <v>1175</v>
      </c>
      <c r="Y30" s="193">
        <v>1109</v>
      </c>
      <c r="Z30" s="193">
        <f t="shared" si="11"/>
        <v>66</v>
      </c>
      <c r="AA30" s="193">
        <v>1115</v>
      </c>
      <c r="AB30" s="193">
        <v>1146</v>
      </c>
      <c r="AC30" s="193">
        <f t="shared" si="12"/>
        <v>-31</v>
      </c>
      <c r="AD30" s="193">
        <v>1070</v>
      </c>
      <c r="AE30" s="193">
        <v>1194</v>
      </c>
      <c r="AF30" s="193">
        <f t="shared" si="13"/>
        <v>-124</v>
      </c>
      <c r="AG30" s="193">
        <v>1069</v>
      </c>
      <c r="AH30" s="193">
        <v>1103</v>
      </c>
      <c r="AI30" s="193">
        <f t="shared" si="14"/>
        <v>-34</v>
      </c>
      <c r="AJ30" s="193">
        <v>1043</v>
      </c>
      <c r="AK30" s="193">
        <v>1278</v>
      </c>
      <c r="AL30" s="193">
        <f t="shared" si="15"/>
        <v>-235</v>
      </c>
      <c r="AM30" s="193">
        <v>1025</v>
      </c>
      <c r="AN30" s="193">
        <v>1123</v>
      </c>
      <c r="AO30" s="193">
        <f t="shared" si="16"/>
        <v>-98</v>
      </c>
      <c r="AP30" s="193">
        <v>965</v>
      </c>
      <c r="AQ30" s="193">
        <v>1088</v>
      </c>
      <c r="AR30" s="193">
        <f t="shared" si="17"/>
        <v>-123</v>
      </c>
      <c r="AS30" s="193">
        <v>971</v>
      </c>
      <c r="AT30" s="193">
        <v>1048</v>
      </c>
      <c r="AU30" s="193">
        <f t="shared" si="18"/>
        <v>-77</v>
      </c>
      <c r="AV30" s="193">
        <v>935</v>
      </c>
      <c r="AW30" s="193">
        <v>946</v>
      </c>
      <c r="AX30" s="193">
        <f t="shared" si="19"/>
        <v>-11</v>
      </c>
      <c r="AY30" s="193">
        <v>1024</v>
      </c>
      <c r="AZ30" s="193">
        <v>1066</v>
      </c>
      <c r="BA30" s="193">
        <f t="shared" si="20"/>
        <v>-42</v>
      </c>
      <c r="BB30" s="193">
        <v>893</v>
      </c>
      <c r="BC30" s="193">
        <v>833</v>
      </c>
      <c r="BD30" s="193">
        <f t="shared" si="21"/>
        <v>60</v>
      </c>
      <c r="BE30" s="193">
        <v>1049</v>
      </c>
      <c r="BF30" s="193">
        <v>1415</v>
      </c>
      <c r="BG30" s="193">
        <f t="shared" si="22"/>
        <v>-366</v>
      </c>
      <c r="BH30" s="193">
        <v>1032</v>
      </c>
      <c r="BI30" s="193">
        <v>1211</v>
      </c>
      <c r="BJ30" s="193">
        <f t="shared" si="23"/>
        <v>-179</v>
      </c>
      <c r="BK30" s="193">
        <v>1094</v>
      </c>
      <c r="BL30" s="193">
        <v>1111</v>
      </c>
      <c r="BM30" s="193">
        <f t="shared" si="24"/>
        <v>-17</v>
      </c>
      <c r="BN30" s="193">
        <v>1076</v>
      </c>
      <c r="BO30" s="193">
        <v>1021</v>
      </c>
      <c r="BP30" s="193">
        <f t="shared" si="2"/>
        <v>55</v>
      </c>
      <c r="BQ30" s="193">
        <v>1037</v>
      </c>
      <c r="BR30" s="193">
        <v>953</v>
      </c>
      <c r="BS30" s="193">
        <f t="shared" si="3"/>
        <v>84</v>
      </c>
    </row>
    <row r="31" spans="1:71" x14ac:dyDescent="0.2">
      <c r="A31" s="192" t="s">
        <v>161</v>
      </c>
      <c r="B31" s="192" t="s">
        <v>338</v>
      </c>
      <c r="C31" s="193">
        <v>3164</v>
      </c>
      <c r="D31" s="193">
        <v>3239</v>
      </c>
      <c r="E31" s="193">
        <f t="shared" si="4"/>
        <v>-75</v>
      </c>
      <c r="F31" s="193">
        <v>3372</v>
      </c>
      <c r="G31" s="193">
        <v>3071</v>
      </c>
      <c r="H31" s="193">
        <f t="shared" si="5"/>
        <v>301</v>
      </c>
      <c r="I31" s="193">
        <v>3313</v>
      </c>
      <c r="J31" s="193">
        <v>3079</v>
      </c>
      <c r="K31" s="193">
        <f t="shared" si="6"/>
        <v>234</v>
      </c>
      <c r="L31" s="193">
        <v>3246</v>
      </c>
      <c r="M31" s="193">
        <v>3089</v>
      </c>
      <c r="N31" s="193">
        <f t="shared" si="7"/>
        <v>157</v>
      </c>
      <c r="O31" s="193">
        <v>3258</v>
      </c>
      <c r="P31" s="193">
        <v>4011</v>
      </c>
      <c r="Q31" s="193">
        <f t="shared" si="8"/>
        <v>-753</v>
      </c>
      <c r="R31" s="193">
        <v>3231</v>
      </c>
      <c r="S31" s="193">
        <v>4337</v>
      </c>
      <c r="T31" s="193">
        <f t="shared" si="9"/>
        <v>-1106</v>
      </c>
      <c r="U31" s="193">
        <v>2786</v>
      </c>
      <c r="V31" s="193">
        <v>3520</v>
      </c>
      <c r="W31" s="193">
        <f t="shared" si="10"/>
        <v>-734</v>
      </c>
      <c r="X31" s="193">
        <v>3175</v>
      </c>
      <c r="Y31" s="193">
        <v>3166</v>
      </c>
      <c r="Z31" s="193">
        <f t="shared" si="11"/>
        <v>9</v>
      </c>
      <c r="AA31" s="193">
        <v>2981</v>
      </c>
      <c r="AB31" s="193">
        <v>3099</v>
      </c>
      <c r="AC31" s="193">
        <f t="shared" si="12"/>
        <v>-118</v>
      </c>
      <c r="AD31" s="193">
        <v>2614</v>
      </c>
      <c r="AE31" s="193">
        <v>3103</v>
      </c>
      <c r="AF31" s="193">
        <f t="shared" si="13"/>
        <v>-489</v>
      </c>
      <c r="AG31" s="193">
        <v>2703</v>
      </c>
      <c r="AH31" s="193">
        <v>3319</v>
      </c>
      <c r="AI31" s="193">
        <f t="shared" si="14"/>
        <v>-616</v>
      </c>
      <c r="AJ31" s="193">
        <v>2556</v>
      </c>
      <c r="AK31" s="193">
        <v>3379</v>
      </c>
      <c r="AL31" s="193">
        <f t="shared" si="15"/>
        <v>-823</v>
      </c>
      <c r="AM31" s="193">
        <v>2533</v>
      </c>
      <c r="AN31" s="193">
        <v>2897</v>
      </c>
      <c r="AO31" s="193">
        <f t="shared" si="16"/>
        <v>-364</v>
      </c>
      <c r="AP31" s="193">
        <v>2401</v>
      </c>
      <c r="AQ31" s="193">
        <v>2830</v>
      </c>
      <c r="AR31" s="193">
        <f t="shared" si="17"/>
        <v>-429</v>
      </c>
      <c r="AS31" s="193">
        <v>2400</v>
      </c>
      <c r="AT31" s="193">
        <v>2760</v>
      </c>
      <c r="AU31" s="193">
        <f t="shared" si="18"/>
        <v>-360</v>
      </c>
      <c r="AV31" s="193">
        <v>2555</v>
      </c>
      <c r="AW31" s="193">
        <v>2766</v>
      </c>
      <c r="AX31" s="193">
        <f t="shared" si="19"/>
        <v>-211</v>
      </c>
      <c r="AY31" s="193">
        <v>2336</v>
      </c>
      <c r="AZ31" s="193">
        <v>2739</v>
      </c>
      <c r="BA31" s="193">
        <f t="shared" si="20"/>
        <v>-403</v>
      </c>
      <c r="BB31" s="193">
        <v>1916</v>
      </c>
      <c r="BC31" s="193">
        <v>2325</v>
      </c>
      <c r="BD31" s="193">
        <f t="shared" si="21"/>
        <v>-409</v>
      </c>
      <c r="BE31" s="193">
        <v>2288</v>
      </c>
      <c r="BF31" s="193">
        <v>2483</v>
      </c>
      <c r="BG31" s="193">
        <f t="shared" si="22"/>
        <v>-195</v>
      </c>
      <c r="BH31" s="193">
        <v>2196</v>
      </c>
      <c r="BI31" s="193">
        <v>3928</v>
      </c>
      <c r="BJ31" s="193">
        <f t="shared" si="23"/>
        <v>-1732</v>
      </c>
      <c r="BK31" s="193">
        <v>2263</v>
      </c>
      <c r="BL31" s="193">
        <v>2255</v>
      </c>
      <c r="BM31" s="193">
        <f t="shared" si="24"/>
        <v>8</v>
      </c>
      <c r="BN31" s="193">
        <v>2354</v>
      </c>
      <c r="BO31" s="193">
        <v>3002</v>
      </c>
      <c r="BP31" s="193">
        <f t="shared" si="2"/>
        <v>-648</v>
      </c>
      <c r="BQ31" s="193">
        <v>2257</v>
      </c>
      <c r="BR31" s="193">
        <v>2497</v>
      </c>
      <c r="BS31" s="193">
        <f t="shared" si="3"/>
        <v>-240</v>
      </c>
    </row>
    <row r="32" spans="1:71" x14ac:dyDescent="0.2">
      <c r="A32" s="192" t="s">
        <v>339</v>
      </c>
      <c r="B32" s="192" t="s">
        <v>340</v>
      </c>
      <c r="C32" s="193">
        <v>3233</v>
      </c>
      <c r="D32" s="193">
        <v>2341</v>
      </c>
      <c r="E32" s="193">
        <f t="shared" si="4"/>
        <v>892</v>
      </c>
      <c r="F32" s="193">
        <v>2866</v>
      </c>
      <c r="G32" s="193">
        <v>2258</v>
      </c>
      <c r="H32" s="193">
        <f t="shared" si="5"/>
        <v>608</v>
      </c>
      <c r="I32" s="193">
        <v>3290</v>
      </c>
      <c r="J32" s="193">
        <v>2151</v>
      </c>
      <c r="K32" s="193">
        <f t="shared" si="6"/>
        <v>1139</v>
      </c>
      <c r="L32" s="193">
        <v>3242</v>
      </c>
      <c r="M32" s="193">
        <v>2535</v>
      </c>
      <c r="N32" s="193">
        <f t="shared" si="7"/>
        <v>707</v>
      </c>
      <c r="O32" s="193">
        <v>3413</v>
      </c>
      <c r="P32" s="193">
        <v>2791</v>
      </c>
      <c r="Q32" s="193">
        <f t="shared" si="8"/>
        <v>622</v>
      </c>
      <c r="R32" s="193">
        <v>3384</v>
      </c>
      <c r="S32" s="193">
        <v>3877</v>
      </c>
      <c r="T32" s="193">
        <f t="shared" si="9"/>
        <v>-493</v>
      </c>
      <c r="U32" s="193">
        <v>2988</v>
      </c>
      <c r="V32" s="193">
        <v>3367</v>
      </c>
      <c r="W32" s="193">
        <f t="shared" si="10"/>
        <v>-379</v>
      </c>
      <c r="X32" s="193">
        <v>3455</v>
      </c>
      <c r="Y32" s="193">
        <v>2705</v>
      </c>
      <c r="Z32" s="193">
        <f t="shared" si="11"/>
        <v>750</v>
      </c>
      <c r="AA32" s="193">
        <v>2900</v>
      </c>
      <c r="AB32" s="193">
        <v>2656</v>
      </c>
      <c r="AC32" s="193">
        <f t="shared" si="12"/>
        <v>244</v>
      </c>
      <c r="AD32" s="193">
        <v>3048</v>
      </c>
      <c r="AE32" s="193">
        <v>2993</v>
      </c>
      <c r="AF32" s="193">
        <f t="shared" si="13"/>
        <v>55</v>
      </c>
      <c r="AG32" s="193">
        <v>3110</v>
      </c>
      <c r="AH32" s="193">
        <v>3343</v>
      </c>
      <c r="AI32" s="193">
        <f t="shared" si="14"/>
        <v>-233</v>
      </c>
      <c r="AJ32" s="193">
        <v>2826</v>
      </c>
      <c r="AK32" s="193">
        <v>2673</v>
      </c>
      <c r="AL32" s="193">
        <f t="shared" si="15"/>
        <v>153</v>
      </c>
      <c r="AM32" s="193">
        <v>2836</v>
      </c>
      <c r="AN32" s="193">
        <v>2480</v>
      </c>
      <c r="AO32" s="193">
        <f t="shared" si="16"/>
        <v>356</v>
      </c>
      <c r="AP32" s="193">
        <v>3050</v>
      </c>
      <c r="AQ32" s="193">
        <v>2496</v>
      </c>
      <c r="AR32" s="193">
        <f t="shared" si="17"/>
        <v>554</v>
      </c>
      <c r="AS32" s="193">
        <v>2950</v>
      </c>
      <c r="AT32" s="193">
        <v>2496</v>
      </c>
      <c r="AU32" s="193">
        <f t="shared" si="18"/>
        <v>454</v>
      </c>
      <c r="AV32" s="193">
        <v>2662</v>
      </c>
      <c r="AW32" s="193">
        <v>2241</v>
      </c>
      <c r="AX32" s="193">
        <f t="shared" si="19"/>
        <v>421</v>
      </c>
      <c r="AY32" s="193">
        <v>2729</v>
      </c>
      <c r="AZ32" s="193">
        <v>2551</v>
      </c>
      <c r="BA32" s="193">
        <f t="shared" si="20"/>
        <v>178</v>
      </c>
      <c r="BB32" s="193">
        <v>2275</v>
      </c>
      <c r="BC32" s="193">
        <v>2019</v>
      </c>
      <c r="BD32" s="193">
        <f t="shared" si="21"/>
        <v>256</v>
      </c>
      <c r="BE32" s="193">
        <v>2372</v>
      </c>
      <c r="BF32" s="193">
        <v>1791</v>
      </c>
      <c r="BG32" s="193">
        <f t="shared" si="22"/>
        <v>581</v>
      </c>
      <c r="BH32" s="193">
        <v>2326</v>
      </c>
      <c r="BI32" s="193">
        <v>2514</v>
      </c>
      <c r="BJ32" s="193">
        <f t="shared" si="23"/>
        <v>-188</v>
      </c>
      <c r="BK32" s="193">
        <v>2302</v>
      </c>
      <c r="BL32" s="193">
        <v>2948</v>
      </c>
      <c r="BM32" s="193">
        <f t="shared" si="24"/>
        <v>-646</v>
      </c>
      <c r="BN32" s="193">
        <v>2532</v>
      </c>
      <c r="BO32" s="193">
        <v>3312</v>
      </c>
      <c r="BP32" s="193">
        <f t="shared" si="2"/>
        <v>-780</v>
      </c>
      <c r="BQ32" s="193">
        <v>2345</v>
      </c>
      <c r="BR32" s="193">
        <v>2691</v>
      </c>
      <c r="BS32" s="193">
        <f t="shared" si="3"/>
        <v>-346</v>
      </c>
    </row>
    <row r="33" spans="1:71" x14ac:dyDescent="0.2">
      <c r="A33" s="192" t="s">
        <v>161</v>
      </c>
      <c r="B33" s="192" t="s">
        <v>341</v>
      </c>
      <c r="C33" s="193">
        <v>3878</v>
      </c>
      <c r="D33" s="193">
        <v>2810</v>
      </c>
      <c r="E33" s="193">
        <f t="shared" si="4"/>
        <v>1068</v>
      </c>
      <c r="F33" s="193">
        <v>3782</v>
      </c>
      <c r="G33" s="193">
        <v>2965</v>
      </c>
      <c r="H33" s="193">
        <f t="shared" si="5"/>
        <v>817</v>
      </c>
      <c r="I33" s="193">
        <v>3893</v>
      </c>
      <c r="J33" s="193">
        <v>2921</v>
      </c>
      <c r="K33" s="193">
        <f t="shared" si="6"/>
        <v>972</v>
      </c>
      <c r="L33" s="193">
        <v>4010</v>
      </c>
      <c r="M33" s="193">
        <v>3258</v>
      </c>
      <c r="N33" s="193">
        <f t="shared" si="7"/>
        <v>752</v>
      </c>
      <c r="O33" s="193">
        <v>4174</v>
      </c>
      <c r="P33" s="193">
        <v>3611</v>
      </c>
      <c r="Q33" s="193">
        <f t="shared" si="8"/>
        <v>563</v>
      </c>
      <c r="R33" s="193">
        <v>4123</v>
      </c>
      <c r="S33" s="193">
        <v>4159</v>
      </c>
      <c r="T33" s="193">
        <f t="shared" si="9"/>
        <v>-36</v>
      </c>
      <c r="U33" s="193">
        <v>4065</v>
      </c>
      <c r="V33" s="193">
        <v>3638</v>
      </c>
      <c r="W33" s="193">
        <f t="shared" si="10"/>
        <v>427</v>
      </c>
      <c r="X33" s="193">
        <v>4119</v>
      </c>
      <c r="Y33" s="193">
        <v>3934</v>
      </c>
      <c r="Z33" s="193">
        <f t="shared" si="11"/>
        <v>185</v>
      </c>
      <c r="AA33" s="193">
        <v>3953</v>
      </c>
      <c r="AB33" s="193">
        <v>4098</v>
      </c>
      <c r="AC33" s="193">
        <f t="shared" si="12"/>
        <v>-145</v>
      </c>
      <c r="AD33" s="193">
        <v>3948</v>
      </c>
      <c r="AE33" s="193">
        <v>3987</v>
      </c>
      <c r="AF33" s="193">
        <f t="shared" si="13"/>
        <v>-39</v>
      </c>
      <c r="AG33" s="193">
        <v>4114</v>
      </c>
      <c r="AH33" s="193">
        <v>3935</v>
      </c>
      <c r="AI33" s="193">
        <f t="shared" si="14"/>
        <v>179</v>
      </c>
      <c r="AJ33" s="193">
        <v>3708</v>
      </c>
      <c r="AK33" s="193">
        <v>3996</v>
      </c>
      <c r="AL33" s="193">
        <f t="shared" si="15"/>
        <v>-288</v>
      </c>
      <c r="AM33" s="193">
        <v>3803</v>
      </c>
      <c r="AN33" s="193">
        <v>3707</v>
      </c>
      <c r="AO33" s="193">
        <f t="shared" si="16"/>
        <v>96</v>
      </c>
      <c r="AP33" s="193">
        <v>3958</v>
      </c>
      <c r="AQ33" s="193">
        <v>3772</v>
      </c>
      <c r="AR33" s="193">
        <f t="shared" si="17"/>
        <v>186</v>
      </c>
      <c r="AS33" s="193">
        <v>3778</v>
      </c>
      <c r="AT33" s="193">
        <v>3718</v>
      </c>
      <c r="AU33" s="193">
        <f t="shared" si="18"/>
        <v>60</v>
      </c>
      <c r="AV33" s="193">
        <v>3440</v>
      </c>
      <c r="AW33" s="193">
        <v>3675</v>
      </c>
      <c r="AX33" s="193">
        <f t="shared" si="19"/>
        <v>-235</v>
      </c>
      <c r="AY33" s="193">
        <v>3637</v>
      </c>
      <c r="AZ33" s="193">
        <v>3767</v>
      </c>
      <c r="BA33" s="193">
        <f t="shared" si="20"/>
        <v>-130</v>
      </c>
      <c r="BB33" s="193">
        <v>2908</v>
      </c>
      <c r="BC33" s="193">
        <v>2765</v>
      </c>
      <c r="BD33" s="193">
        <f t="shared" si="21"/>
        <v>143</v>
      </c>
      <c r="BE33" s="193">
        <v>3305</v>
      </c>
      <c r="BF33" s="193">
        <v>3018</v>
      </c>
      <c r="BG33" s="193">
        <f t="shared" si="22"/>
        <v>287</v>
      </c>
      <c r="BH33" s="193">
        <v>3038</v>
      </c>
      <c r="BI33" s="193">
        <v>3511</v>
      </c>
      <c r="BJ33" s="193">
        <f t="shared" si="23"/>
        <v>-473</v>
      </c>
      <c r="BK33" s="193">
        <v>2997</v>
      </c>
      <c r="BL33" s="193">
        <v>3802</v>
      </c>
      <c r="BM33" s="193">
        <f t="shared" si="24"/>
        <v>-805</v>
      </c>
      <c r="BN33" s="193">
        <v>3350</v>
      </c>
      <c r="BO33" s="193">
        <v>3334</v>
      </c>
      <c r="BP33" s="193">
        <f t="shared" si="2"/>
        <v>16</v>
      </c>
      <c r="BQ33" s="193">
        <v>3076</v>
      </c>
      <c r="BR33" s="193">
        <v>3059</v>
      </c>
      <c r="BS33" s="193">
        <f t="shared" si="3"/>
        <v>17</v>
      </c>
    </row>
    <row r="34" spans="1:71" x14ac:dyDescent="0.2">
      <c r="A34" s="192" t="s">
        <v>161</v>
      </c>
      <c r="B34" s="192" t="s">
        <v>342</v>
      </c>
      <c r="C34" s="193">
        <v>985</v>
      </c>
      <c r="D34" s="193">
        <v>699</v>
      </c>
      <c r="E34" s="193">
        <f t="shared" si="4"/>
        <v>286</v>
      </c>
      <c r="F34" s="193">
        <v>951</v>
      </c>
      <c r="G34" s="193">
        <v>748</v>
      </c>
      <c r="H34" s="193">
        <f t="shared" si="5"/>
        <v>203</v>
      </c>
      <c r="I34" s="193">
        <v>926</v>
      </c>
      <c r="J34" s="193">
        <v>732</v>
      </c>
      <c r="K34" s="193">
        <f t="shared" si="6"/>
        <v>194</v>
      </c>
      <c r="L34" s="193">
        <v>1018</v>
      </c>
      <c r="M34" s="193">
        <v>930</v>
      </c>
      <c r="N34" s="193">
        <f t="shared" si="7"/>
        <v>88</v>
      </c>
      <c r="O34" s="193">
        <v>1036</v>
      </c>
      <c r="P34" s="193">
        <v>974</v>
      </c>
      <c r="Q34" s="193">
        <f t="shared" si="8"/>
        <v>62</v>
      </c>
      <c r="R34" s="193">
        <v>1137</v>
      </c>
      <c r="S34" s="193">
        <v>1059</v>
      </c>
      <c r="T34" s="193">
        <f t="shared" si="9"/>
        <v>78</v>
      </c>
      <c r="U34" s="193">
        <v>1067</v>
      </c>
      <c r="V34" s="193">
        <v>1034</v>
      </c>
      <c r="W34" s="193">
        <f t="shared" si="10"/>
        <v>33</v>
      </c>
      <c r="X34" s="193">
        <v>1088</v>
      </c>
      <c r="Y34" s="193">
        <v>965</v>
      </c>
      <c r="Z34" s="193">
        <f t="shared" si="11"/>
        <v>123</v>
      </c>
      <c r="AA34" s="193">
        <v>921</v>
      </c>
      <c r="AB34" s="193">
        <v>1039</v>
      </c>
      <c r="AC34" s="193">
        <f t="shared" si="12"/>
        <v>-118</v>
      </c>
      <c r="AD34" s="193">
        <v>965</v>
      </c>
      <c r="AE34" s="193">
        <v>938</v>
      </c>
      <c r="AF34" s="193">
        <f t="shared" si="13"/>
        <v>27</v>
      </c>
      <c r="AG34" s="193">
        <v>920</v>
      </c>
      <c r="AH34" s="193">
        <v>1029</v>
      </c>
      <c r="AI34" s="193">
        <f t="shared" si="14"/>
        <v>-109</v>
      </c>
      <c r="AJ34" s="193">
        <v>861</v>
      </c>
      <c r="AK34" s="193">
        <v>1131</v>
      </c>
      <c r="AL34" s="193">
        <f t="shared" si="15"/>
        <v>-270</v>
      </c>
      <c r="AM34" s="193">
        <v>843</v>
      </c>
      <c r="AN34" s="193">
        <v>863</v>
      </c>
      <c r="AO34" s="193">
        <f t="shared" si="16"/>
        <v>-20</v>
      </c>
      <c r="AP34" s="193">
        <v>922</v>
      </c>
      <c r="AQ34" s="193">
        <v>808</v>
      </c>
      <c r="AR34" s="193">
        <f t="shared" si="17"/>
        <v>114</v>
      </c>
      <c r="AS34" s="193">
        <v>1071</v>
      </c>
      <c r="AT34" s="193">
        <v>850</v>
      </c>
      <c r="AU34" s="193">
        <f t="shared" si="18"/>
        <v>221</v>
      </c>
      <c r="AV34" s="193">
        <v>821</v>
      </c>
      <c r="AW34" s="193">
        <v>770</v>
      </c>
      <c r="AX34" s="193">
        <f t="shared" si="19"/>
        <v>51</v>
      </c>
      <c r="AY34" s="193">
        <v>1064</v>
      </c>
      <c r="AZ34" s="193">
        <v>890</v>
      </c>
      <c r="BA34" s="193">
        <f t="shared" si="20"/>
        <v>174</v>
      </c>
      <c r="BB34" s="193">
        <v>813</v>
      </c>
      <c r="BC34" s="193">
        <v>685</v>
      </c>
      <c r="BD34" s="193">
        <f t="shared" si="21"/>
        <v>128</v>
      </c>
      <c r="BE34" s="193">
        <v>909</v>
      </c>
      <c r="BF34" s="193">
        <v>781</v>
      </c>
      <c r="BG34" s="193">
        <f t="shared" si="22"/>
        <v>128</v>
      </c>
      <c r="BH34" s="193">
        <v>714</v>
      </c>
      <c r="BI34" s="193">
        <v>1557</v>
      </c>
      <c r="BJ34" s="193">
        <f t="shared" si="23"/>
        <v>-843</v>
      </c>
      <c r="BK34" s="193">
        <v>714</v>
      </c>
      <c r="BL34" s="193">
        <v>785</v>
      </c>
      <c r="BM34" s="193">
        <f t="shared" si="24"/>
        <v>-71</v>
      </c>
      <c r="BN34" s="193">
        <v>949</v>
      </c>
      <c r="BO34" s="193">
        <v>1101</v>
      </c>
      <c r="BP34" s="193">
        <f t="shared" si="2"/>
        <v>-152</v>
      </c>
      <c r="BQ34" s="193">
        <v>737</v>
      </c>
      <c r="BR34" s="193">
        <v>1087</v>
      </c>
      <c r="BS34" s="193">
        <f t="shared" si="3"/>
        <v>-350</v>
      </c>
    </row>
    <row r="35" spans="1:71" x14ac:dyDescent="0.2">
      <c r="A35" s="192" t="s">
        <v>161</v>
      </c>
      <c r="B35" s="192" t="s">
        <v>343</v>
      </c>
      <c r="C35" s="193">
        <v>27456</v>
      </c>
      <c r="D35" s="193">
        <v>16475</v>
      </c>
      <c r="E35" s="193">
        <f t="shared" si="4"/>
        <v>10981</v>
      </c>
      <c r="F35" s="193">
        <v>30054</v>
      </c>
      <c r="G35" s="193">
        <v>22971</v>
      </c>
      <c r="H35" s="193">
        <f t="shared" si="5"/>
        <v>7083</v>
      </c>
      <c r="I35" s="193">
        <v>30629</v>
      </c>
      <c r="J35" s="193">
        <v>23751</v>
      </c>
      <c r="K35" s="193">
        <f t="shared" si="6"/>
        <v>6878</v>
      </c>
      <c r="L35" s="193">
        <v>31956</v>
      </c>
      <c r="M35" s="193">
        <v>21074</v>
      </c>
      <c r="N35" s="193">
        <f t="shared" si="7"/>
        <v>10882</v>
      </c>
      <c r="O35" s="193">
        <v>33690</v>
      </c>
      <c r="P35" s="193">
        <v>22808</v>
      </c>
      <c r="Q35" s="193">
        <f t="shared" si="8"/>
        <v>10882</v>
      </c>
      <c r="R35" s="193">
        <v>31449</v>
      </c>
      <c r="S35" s="193">
        <v>24641</v>
      </c>
      <c r="T35" s="193">
        <f t="shared" si="9"/>
        <v>6808</v>
      </c>
      <c r="U35" s="193">
        <v>29806</v>
      </c>
      <c r="V35" s="193">
        <v>23595</v>
      </c>
      <c r="W35" s="193">
        <f t="shared" si="10"/>
        <v>6211</v>
      </c>
      <c r="X35" s="193">
        <v>31452</v>
      </c>
      <c r="Y35" s="193">
        <v>23327</v>
      </c>
      <c r="Z35" s="193">
        <f t="shared" si="11"/>
        <v>8125</v>
      </c>
      <c r="AA35" s="193">
        <v>29857</v>
      </c>
      <c r="AB35" s="193">
        <v>22699</v>
      </c>
      <c r="AC35" s="193">
        <f t="shared" si="12"/>
        <v>7158</v>
      </c>
      <c r="AD35" s="193">
        <v>31337</v>
      </c>
      <c r="AE35" s="193">
        <v>24176</v>
      </c>
      <c r="AF35" s="193">
        <f t="shared" si="13"/>
        <v>7161</v>
      </c>
      <c r="AG35" s="193">
        <v>31598</v>
      </c>
      <c r="AH35" s="193">
        <v>24533</v>
      </c>
      <c r="AI35" s="193">
        <f t="shared" si="14"/>
        <v>7065</v>
      </c>
      <c r="AJ35" s="193">
        <v>32375</v>
      </c>
      <c r="AK35" s="193">
        <v>24774</v>
      </c>
      <c r="AL35" s="193">
        <f t="shared" si="15"/>
        <v>7601</v>
      </c>
      <c r="AM35" s="193">
        <v>32889</v>
      </c>
      <c r="AN35" s="193">
        <v>27504</v>
      </c>
      <c r="AO35" s="193">
        <f t="shared" si="16"/>
        <v>5385</v>
      </c>
      <c r="AP35" s="193">
        <v>30815</v>
      </c>
      <c r="AQ35" s="193">
        <v>22856</v>
      </c>
      <c r="AR35" s="193">
        <f t="shared" si="17"/>
        <v>7959</v>
      </c>
      <c r="AS35" s="193">
        <v>30400</v>
      </c>
      <c r="AT35" s="193">
        <v>24750</v>
      </c>
      <c r="AU35" s="193">
        <f t="shared" si="18"/>
        <v>5650</v>
      </c>
      <c r="AV35" s="193">
        <v>30550</v>
      </c>
      <c r="AW35" s="193">
        <v>23947</v>
      </c>
      <c r="AX35" s="193">
        <f t="shared" si="19"/>
        <v>6603</v>
      </c>
      <c r="AY35" s="193">
        <v>30380</v>
      </c>
      <c r="AZ35" s="193">
        <v>25915</v>
      </c>
      <c r="BA35" s="193">
        <f t="shared" si="20"/>
        <v>4465</v>
      </c>
      <c r="BB35" s="193">
        <v>24458</v>
      </c>
      <c r="BC35" s="193">
        <v>29716</v>
      </c>
      <c r="BD35" s="193">
        <f t="shared" si="21"/>
        <v>-5258</v>
      </c>
      <c r="BE35" s="193">
        <v>29001</v>
      </c>
      <c r="BF35" s="193">
        <v>74359</v>
      </c>
      <c r="BG35" s="193">
        <f t="shared" si="22"/>
        <v>-45358</v>
      </c>
      <c r="BH35" s="193">
        <v>26564</v>
      </c>
      <c r="BI35" s="193">
        <v>28786</v>
      </c>
      <c r="BJ35" s="193">
        <f t="shared" si="23"/>
        <v>-2222</v>
      </c>
      <c r="BK35" s="193">
        <v>26763</v>
      </c>
      <c r="BL35" s="193">
        <v>32978</v>
      </c>
      <c r="BM35" s="193">
        <f t="shared" si="24"/>
        <v>-6215</v>
      </c>
      <c r="BN35" s="193">
        <v>28464</v>
      </c>
      <c r="BO35" s="193">
        <v>35787</v>
      </c>
      <c r="BP35" s="193">
        <f t="shared" si="2"/>
        <v>-7323</v>
      </c>
      <c r="BQ35" s="193">
        <v>28007</v>
      </c>
      <c r="BR35" s="193">
        <v>28923</v>
      </c>
      <c r="BS35" s="193">
        <f t="shared" si="3"/>
        <v>-916</v>
      </c>
    </row>
    <row r="36" spans="1:71" x14ac:dyDescent="0.2">
      <c r="A36" s="192" t="s">
        <v>161</v>
      </c>
      <c r="B36" s="192" t="s">
        <v>344</v>
      </c>
      <c r="C36" s="193">
        <v>2498</v>
      </c>
      <c r="D36" s="193">
        <v>2132</v>
      </c>
      <c r="E36" s="193">
        <f t="shared" si="4"/>
        <v>366</v>
      </c>
      <c r="F36" s="193">
        <v>2382</v>
      </c>
      <c r="G36" s="193">
        <v>2255</v>
      </c>
      <c r="H36" s="193">
        <f t="shared" si="5"/>
        <v>127</v>
      </c>
      <c r="I36" s="193">
        <v>2425</v>
      </c>
      <c r="J36" s="193">
        <v>2161</v>
      </c>
      <c r="K36" s="193">
        <f t="shared" si="6"/>
        <v>264</v>
      </c>
      <c r="L36" s="193">
        <v>2399</v>
      </c>
      <c r="M36" s="193">
        <v>2096</v>
      </c>
      <c r="N36" s="193">
        <f t="shared" si="7"/>
        <v>303</v>
      </c>
      <c r="O36" s="193">
        <v>2646</v>
      </c>
      <c r="P36" s="193">
        <v>3990</v>
      </c>
      <c r="Q36" s="193">
        <f t="shared" si="8"/>
        <v>-1344</v>
      </c>
      <c r="R36" s="193">
        <v>2777</v>
      </c>
      <c r="S36" s="193">
        <v>2859</v>
      </c>
      <c r="T36" s="193">
        <f t="shared" si="9"/>
        <v>-82</v>
      </c>
      <c r="U36" s="193">
        <v>2434</v>
      </c>
      <c r="V36" s="193">
        <v>2401</v>
      </c>
      <c r="W36" s="193">
        <f t="shared" si="10"/>
        <v>33</v>
      </c>
      <c r="X36" s="193">
        <v>2460</v>
      </c>
      <c r="Y36" s="193">
        <v>2433</v>
      </c>
      <c r="Z36" s="193">
        <f t="shared" si="11"/>
        <v>27</v>
      </c>
      <c r="AA36" s="193">
        <v>2324</v>
      </c>
      <c r="AB36" s="193">
        <v>2178</v>
      </c>
      <c r="AC36" s="193">
        <f t="shared" si="12"/>
        <v>146</v>
      </c>
      <c r="AD36" s="193">
        <v>2360</v>
      </c>
      <c r="AE36" s="193">
        <v>2611</v>
      </c>
      <c r="AF36" s="193">
        <f t="shared" si="13"/>
        <v>-251</v>
      </c>
      <c r="AG36" s="193">
        <v>2321</v>
      </c>
      <c r="AH36" s="193">
        <v>2696</v>
      </c>
      <c r="AI36" s="193">
        <f t="shared" si="14"/>
        <v>-375</v>
      </c>
      <c r="AJ36" s="193">
        <v>2161</v>
      </c>
      <c r="AK36" s="193">
        <v>2353</v>
      </c>
      <c r="AL36" s="193">
        <f t="shared" si="15"/>
        <v>-192</v>
      </c>
      <c r="AM36" s="193">
        <v>2224</v>
      </c>
      <c r="AN36" s="193">
        <v>2128</v>
      </c>
      <c r="AO36" s="193">
        <f t="shared" si="16"/>
        <v>96</v>
      </c>
      <c r="AP36" s="193">
        <v>2314</v>
      </c>
      <c r="AQ36" s="193">
        <v>2537</v>
      </c>
      <c r="AR36" s="193">
        <f t="shared" si="17"/>
        <v>-223</v>
      </c>
      <c r="AS36" s="193">
        <v>2376</v>
      </c>
      <c r="AT36" s="193">
        <v>1981</v>
      </c>
      <c r="AU36" s="193">
        <f t="shared" si="18"/>
        <v>395</v>
      </c>
      <c r="AV36" s="193">
        <v>2070</v>
      </c>
      <c r="AW36" s="193">
        <v>1924</v>
      </c>
      <c r="AX36" s="193">
        <f t="shared" si="19"/>
        <v>146</v>
      </c>
      <c r="AY36" s="193">
        <v>2142</v>
      </c>
      <c r="AZ36" s="193">
        <v>2278</v>
      </c>
      <c r="BA36" s="193">
        <f t="shared" si="20"/>
        <v>-136</v>
      </c>
      <c r="BB36" s="193">
        <v>1823</v>
      </c>
      <c r="BC36" s="193">
        <v>1743</v>
      </c>
      <c r="BD36" s="193">
        <f t="shared" si="21"/>
        <v>80</v>
      </c>
      <c r="BE36" s="193">
        <v>2031</v>
      </c>
      <c r="BF36" s="193">
        <v>1718</v>
      </c>
      <c r="BG36" s="193">
        <f t="shared" si="22"/>
        <v>313</v>
      </c>
      <c r="BH36" s="193">
        <v>1838</v>
      </c>
      <c r="BI36" s="193">
        <v>2745</v>
      </c>
      <c r="BJ36" s="193">
        <f t="shared" si="23"/>
        <v>-907</v>
      </c>
      <c r="BK36" s="193">
        <v>1736</v>
      </c>
      <c r="BL36" s="193">
        <v>2132</v>
      </c>
      <c r="BM36" s="193">
        <f t="shared" si="24"/>
        <v>-396</v>
      </c>
      <c r="BN36" s="193">
        <v>1885</v>
      </c>
      <c r="BO36" s="193">
        <v>2079</v>
      </c>
      <c r="BP36" s="193">
        <f t="shared" si="2"/>
        <v>-194</v>
      </c>
      <c r="BQ36" s="193">
        <v>1687</v>
      </c>
      <c r="BR36" s="193">
        <v>2058</v>
      </c>
      <c r="BS36" s="193">
        <f t="shared" si="3"/>
        <v>-371</v>
      </c>
    </row>
    <row r="37" spans="1:71" x14ac:dyDescent="0.2">
      <c r="A37" s="192" t="s">
        <v>345</v>
      </c>
      <c r="B37" s="192" t="s">
        <v>346</v>
      </c>
      <c r="C37" s="193">
        <v>5627</v>
      </c>
      <c r="D37" s="193">
        <v>4842</v>
      </c>
      <c r="E37" s="193">
        <f t="shared" si="4"/>
        <v>785</v>
      </c>
      <c r="F37" s="193">
        <v>6373</v>
      </c>
      <c r="G37" s="193">
        <v>4731</v>
      </c>
      <c r="H37" s="193">
        <f t="shared" si="5"/>
        <v>1642</v>
      </c>
      <c r="I37" s="193">
        <v>5824</v>
      </c>
      <c r="J37" s="193">
        <v>5187</v>
      </c>
      <c r="K37" s="193">
        <f t="shared" si="6"/>
        <v>637</v>
      </c>
      <c r="L37" s="193">
        <v>5734</v>
      </c>
      <c r="M37" s="193">
        <v>5398</v>
      </c>
      <c r="N37" s="193">
        <f t="shared" si="7"/>
        <v>336</v>
      </c>
      <c r="O37" s="193">
        <v>5779</v>
      </c>
      <c r="P37" s="193">
        <v>5927</v>
      </c>
      <c r="Q37" s="193">
        <f t="shared" si="8"/>
        <v>-148</v>
      </c>
      <c r="R37" s="193">
        <v>5509</v>
      </c>
      <c r="S37" s="193">
        <v>6299</v>
      </c>
      <c r="T37" s="193">
        <f t="shared" si="9"/>
        <v>-790</v>
      </c>
      <c r="U37" s="193">
        <v>5146</v>
      </c>
      <c r="V37" s="193">
        <v>5157</v>
      </c>
      <c r="W37" s="193">
        <f t="shared" si="10"/>
        <v>-11</v>
      </c>
      <c r="X37" s="193">
        <v>5485</v>
      </c>
      <c r="Y37" s="193">
        <v>5215</v>
      </c>
      <c r="Z37" s="193">
        <f t="shared" si="11"/>
        <v>270</v>
      </c>
      <c r="AA37" s="193">
        <v>5512</v>
      </c>
      <c r="AB37" s="193">
        <v>4748</v>
      </c>
      <c r="AC37" s="193">
        <f t="shared" si="12"/>
        <v>764</v>
      </c>
      <c r="AD37" s="193">
        <v>5412</v>
      </c>
      <c r="AE37" s="193">
        <v>5102</v>
      </c>
      <c r="AF37" s="193">
        <f t="shared" si="13"/>
        <v>310</v>
      </c>
      <c r="AG37" s="193">
        <v>5164</v>
      </c>
      <c r="AH37" s="193">
        <v>5343</v>
      </c>
      <c r="AI37" s="193">
        <f t="shared" si="14"/>
        <v>-179</v>
      </c>
      <c r="AJ37" s="193">
        <v>4870</v>
      </c>
      <c r="AK37" s="193">
        <v>5021</v>
      </c>
      <c r="AL37" s="193">
        <f t="shared" si="15"/>
        <v>-151</v>
      </c>
      <c r="AM37" s="193">
        <v>4927</v>
      </c>
      <c r="AN37" s="193">
        <v>4674</v>
      </c>
      <c r="AO37" s="193">
        <f t="shared" si="16"/>
        <v>253</v>
      </c>
      <c r="AP37" s="193">
        <v>4591</v>
      </c>
      <c r="AQ37" s="193">
        <v>5190</v>
      </c>
      <c r="AR37" s="193">
        <f t="shared" si="17"/>
        <v>-599</v>
      </c>
      <c r="AS37" s="193">
        <v>4542</v>
      </c>
      <c r="AT37" s="193">
        <v>4497</v>
      </c>
      <c r="AU37" s="193">
        <f t="shared" si="18"/>
        <v>45</v>
      </c>
      <c r="AV37" s="193">
        <v>4376</v>
      </c>
      <c r="AW37" s="193">
        <v>4406</v>
      </c>
      <c r="AX37" s="193">
        <f t="shared" si="19"/>
        <v>-30</v>
      </c>
      <c r="AY37" s="193">
        <v>4843</v>
      </c>
      <c r="AZ37" s="193">
        <v>4956</v>
      </c>
      <c r="BA37" s="193">
        <f t="shared" si="20"/>
        <v>-113</v>
      </c>
      <c r="BB37" s="193">
        <v>3740</v>
      </c>
      <c r="BC37" s="193">
        <v>4151</v>
      </c>
      <c r="BD37" s="193">
        <f t="shared" si="21"/>
        <v>-411</v>
      </c>
      <c r="BE37" s="193">
        <v>4257</v>
      </c>
      <c r="BF37" s="193">
        <v>3663</v>
      </c>
      <c r="BG37" s="193">
        <f t="shared" si="22"/>
        <v>594</v>
      </c>
      <c r="BH37" s="193">
        <v>4091</v>
      </c>
      <c r="BI37" s="193">
        <v>5377</v>
      </c>
      <c r="BJ37" s="193">
        <f t="shared" si="23"/>
        <v>-1286</v>
      </c>
      <c r="BK37" s="193">
        <v>4122</v>
      </c>
      <c r="BL37" s="193">
        <v>4665</v>
      </c>
      <c r="BM37" s="193">
        <f t="shared" si="24"/>
        <v>-543</v>
      </c>
      <c r="BN37" s="193">
        <v>4001</v>
      </c>
      <c r="BO37" s="193">
        <v>4128</v>
      </c>
      <c r="BP37" s="193">
        <f t="shared" si="2"/>
        <v>-127</v>
      </c>
      <c r="BQ37" s="193">
        <v>3893</v>
      </c>
      <c r="BR37" s="193">
        <v>3900</v>
      </c>
      <c r="BS37" s="193">
        <f t="shared" si="3"/>
        <v>-7</v>
      </c>
    </row>
    <row r="38" spans="1:71" x14ac:dyDescent="0.2">
      <c r="A38" s="192" t="s">
        <v>161</v>
      </c>
      <c r="B38" s="192" t="s">
        <v>347</v>
      </c>
      <c r="C38" s="193">
        <v>1895</v>
      </c>
      <c r="D38" s="193">
        <v>1747</v>
      </c>
      <c r="E38" s="193">
        <f t="shared" si="4"/>
        <v>148</v>
      </c>
      <c r="F38" s="193">
        <v>2086</v>
      </c>
      <c r="G38" s="193">
        <v>1993</v>
      </c>
      <c r="H38" s="193">
        <f t="shared" si="5"/>
        <v>93</v>
      </c>
      <c r="I38" s="193">
        <v>1988</v>
      </c>
      <c r="J38" s="193">
        <v>1740</v>
      </c>
      <c r="K38" s="193">
        <f t="shared" si="6"/>
        <v>248</v>
      </c>
      <c r="L38" s="193">
        <v>1859</v>
      </c>
      <c r="M38" s="193">
        <v>1623</v>
      </c>
      <c r="N38" s="193">
        <f t="shared" si="7"/>
        <v>236</v>
      </c>
      <c r="O38" s="193">
        <v>1970</v>
      </c>
      <c r="P38" s="193">
        <v>1971</v>
      </c>
      <c r="Q38" s="193">
        <f t="shared" si="8"/>
        <v>-1</v>
      </c>
      <c r="R38" s="193">
        <v>1857</v>
      </c>
      <c r="S38" s="193">
        <v>2032</v>
      </c>
      <c r="T38" s="193">
        <f t="shared" si="9"/>
        <v>-175</v>
      </c>
      <c r="U38" s="193">
        <v>1706</v>
      </c>
      <c r="V38" s="193">
        <v>1700</v>
      </c>
      <c r="W38" s="193">
        <f t="shared" si="10"/>
        <v>6</v>
      </c>
      <c r="X38" s="193">
        <v>1868</v>
      </c>
      <c r="Y38" s="193">
        <v>1789</v>
      </c>
      <c r="Z38" s="193">
        <f t="shared" si="11"/>
        <v>79</v>
      </c>
      <c r="AA38" s="193">
        <v>1691</v>
      </c>
      <c r="AB38" s="193">
        <v>1843</v>
      </c>
      <c r="AC38" s="193">
        <f t="shared" si="12"/>
        <v>-152</v>
      </c>
      <c r="AD38" s="193">
        <v>1610</v>
      </c>
      <c r="AE38" s="193">
        <v>1789</v>
      </c>
      <c r="AF38" s="193">
        <f t="shared" si="13"/>
        <v>-179</v>
      </c>
      <c r="AG38" s="193">
        <v>1409</v>
      </c>
      <c r="AH38" s="193">
        <v>2849</v>
      </c>
      <c r="AI38" s="193">
        <f t="shared" si="14"/>
        <v>-1440</v>
      </c>
      <c r="AJ38" s="193">
        <v>1479</v>
      </c>
      <c r="AK38" s="193">
        <v>1934</v>
      </c>
      <c r="AL38" s="193">
        <f t="shared" si="15"/>
        <v>-455</v>
      </c>
      <c r="AM38" s="193">
        <v>1396</v>
      </c>
      <c r="AN38" s="193">
        <v>1542</v>
      </c>
      <c r="AO38" s="193">
        <f t="shared" si="16"/>
        <v>-146</v>
      </c>
      <c r="AP38" s="193">
        <v>1458</v>
      </c>
      <c r="AQ38" s="193">
        <v>1407</v>
      </c>
      <c r="AR38" s="193">
        <f t="shared" si="17"/>
        <v>51</v>
      </c>
      <c r="AS38" s="193">
        <v>1467</v>
      </c>
      <c r="AT38" s="193">
        <v>1416</v>
      </c>
      <c r="AU38" s="193">
        <f t="shared" si="18"/>
        <v>51</v>
      </c>
      <c r="AV38" s="193">
        <v>1457</v>
      </c>
      <c r="AW38" s="193">
        <v>1348</v>
      </c>
      <c r="AX38" s="193">
        <f t="shared" si="19"/>
        <v>109</v>
      </c>
      <c r="AY38" s="193">
        <v>1448</v>
      </c>
      <c r="AZ38" s="193">
        <v>1548</v>
      </c>
      <c r="BA38" s="193">
        <f t="shared" si="20"/>
        <v>-100</v>
      </c>
      <c r="BB38" s="193">
        <v>1219</v>
      </c>
      <c r="BC38" s="193">
        <v>1406</v>
      </c>
      <c r="BD38" s="193">
        <f t="shared" si="21"/>
        <v>-187</v>
      </c>
      <c r="BE38" s="193">
        <v>1383</v>
      </c>
      <c r="BF38" s="193">
        <v>1077</v>
      </c>
      <c r="BG38" s="193">
        <f t="shared" si="22"/>
        <v>306</v>
      </c>
      <c r="BH38" s="193">
        <v>1422</v>
      </c>
      <c r="BI38" s="193">
        <v>2234</v>
      </c>
      <c r="BJ38" s="193">
        <f t="shared" si="23"/>
        <v>-812</v>
      </c>
      <c r="BK38" s="193">
        <v>1285</v>
      </c>
      <c r="BL38" s="193">
        <v>1503</v>
      </c>
      <c r="BM38" s="193">
        <f t="shared" si="24"/>
        <v>-218</v>
      </c>
      <c r="BN38" s="193">
        <v>1407</v>
      </c>
      <c r="BO38" s="193">
        <v>1310</v>
      </c>
      <c r="BP38" s="193">
        <f t="shared" si="2"/>
        <v>97</v>
      </c>
      <c r="BQ38" s="193">
        <v>1450</v>
      </c>
      <c r="BR38" s="193">
        <v>1475</v>
      </c>
      <c r="BS38" s="193">
        <f t="shared" si="3"/>
        <v>-25</v>
      </c>
    </row>
    <row r="39" spans="1:71" x14ac:dyDescent="0.2">
      <c r="A39" s="192" t="s">
        <v>161</v>
      </c>
      <c r="B39" s="192" t="s">
        <v>348</v>
      </c>
      <c r="C39" s="193">
        <v>1474</v>
      </c>
      <c r="D39" s="193">
        <v>1438</v>
      </c>
      <c r="E39" s="193">
        <f t="shared" si="4"/>
        <v>36</v>
      </c>
      <c r="F39" s="193">
        <v>1676</v>
      </c>
      <c r="G39" s="193">
        <v>1518</v>
      </c>
      <c r="H39" s="193">
        <f t="shared" si="5"/>
        <v>158</v>
      </c>
      <c r="I39" s="193">
        <v>1774</v>
      </c>
      <c r="J39" s="193">
        <v>1555</v>
      </c>
      <c r="K39" s="193">
        <f t="shared" si="6"/>
        <v>219</v>
      </c>
      <c r="L39" s="193">
        <v>1717</v>
      </c>
      <c r="M39" s="193">
        <v>1570</v>
      </c>
      <c r="N39" s="193">
        <f t="shared" si="7"/>
        <v>147</v>
      </c>
      <c r="O39" s="193">
        <v>1604</v>
      </c>
      <c r="P39" s="193">
        <v>1809</v>
      </c>
      <c r="Q39" s="193">
        <f t="shared" si="8"/>
        <v>-205</v>
      </c>
      <c r="R39" s="193">
        <v>1643</v>
      </c>
      <c r="S39" s="193">
        <v>1845</v>
      </c>
      <c r="T39" s="193">
        <f t="shared" si="9"/>
        <v>-202</v>
      </c>
      <c r="U39" s="193">
        <v>1517</v>
      </c>
      <c r="V39" s="193">
        <v>1521</v>
      </c>
      <c r="W39" s="193">
        <f t="shared" si="10"/>
        <v>-4</v>
      </c>
      <c r="X39" s="193">
        <v>1612</v>
      </c>
      <c r="Y39" s="193">
        <v>1337</v>
      </c>
      <c r="Z39" s="193">
        <f t="shared" si="11"/>
        <v>275</v>
      </c>
      <c r="AA39" s="193">
        <v>1511</v>
      </c>
      <c r="AB39" s="193">
        <v>1458</v>
      </c>
      <c r="AC39" s="193">
        <f t="shared" si="12"/>
        <v>53</v>
      </c>
      <c r="AD39" s="193">
        <v>1489</v>
      </c>
      <c r="AE39" s="193">
        <v>1570</v>
      </c>
      <c r="AF39" s="193">
        <f t="shared" si="13"/>
        <v>-81</v>
      </c>
      <c r="AG39" s="193">
        <v>1460</v>
      </c>
      <c r="AH39" s="193">
        <v>1682</v>
      </c>
      <c r="AI39" s="193">
        <f t="shared" si="14"/>
        <v>-222</v>
      </c>
      <c r="AJ39" s="193">
        <v>1486</v>
      </c>
      <c r="AK39" s="193">
        <v>1610</v>
      </c>
      <c r="AL39" s="193">
        <f t="shared" si="15"/>
        <v>-124</v>
      </c>
      <c r="AM39" s="193">
        <v>1358</v>
      </c>
      <c r="AN39" s="193">
        <v>1401</v>
      </c>
      <c r="AO39" s="193">
        <f t="shared" si="16"/>
        <v>-43</v>
      </c>
      <c r="AP39" s="193">
        <v>1386</v>
      </c>
      <c r="AQ39" s="193">
        <v>1333</v>
      </c>
      <c r="AR39" s="193">
        <f t="shared" si="17"/>
        <v>53</v>
      </c>
      <c r="AS39" s="193">
        <v>1356</v>
      </c>
      <c r="AT39" s="193">
        <v>1171</v>
      </c>
      <c r="AU39" s="193">
        <f t="shared" si="18"/>
        <v>185</v>
      </c>
      <c r="AV39" s="193">
        <v>1332</v>
      </c>
      <c r="AW39" s="193">
        <v>1120</v>
      </c>
      <c r="AX39" s="193">
        <f t="shared" si="19"/>
        <v>212</v>
      </c>
      <c r="AY39" s="193">
        <v>1298</v>
      </c>
      <c r="AZ39" s="193">
        <v>1386</v>
      </c>
      <c r="BA39" s="193">
        <f t="shared" si="20"/>
        <v>-88</v>
      </c>
      <c r="BB39" s="193">
        <v>991</v>
      </c>
      <c r="BC39" s="193">
        <v>1201</v>
      </c>
      <c r="BD39" s="193">
        <f t="shared" si="21"/>
        <v>-210</v>
      </c>
      <c r="BE39" s="193">
        <v>1086</v>
      </c>
      <c r="BF39" s="193">
        <v>913</v>
      </c>
      <c r="BG39" s="193">
        <f t="shared" si="22"/>
        <v>173</v>
      </c>
      <c r="BH39" s="193">
        <v>1131</v>
      </c>
      <c r="BI39" s="193">
        <v>1373</v>
      </c>
      <c r="BJ39" s="193">
        <f t="shared" si="23"/>
        <v>-242</v>
      </c>
      <c r="BK39" s="193">
        <v>1211</v>
      </c>
      <c r="BL39" s="193">
        <v>1267</v>
      </c>
      <c r="BM39" s="193">
        <f t="shared" si="24"/>
        <v>-56</v>
      </c>
      <c r="BN39" s="193">
        <v>1239</v>
      </c>
      <c r="BO39" s="193">
        <v>1370</v>
      </c>
      <c r="BP39" s="193">
        <f t="shared" si="2"/>
        <v>-131</v>
      </c>
      <c r="BQ39" s="193">
        <v>1110</v>
      </c>
      <c r="BR39" s="193">
        <v>987</v>
      </c>
      <c r="BS39" s="193">
        <f t="shared" si="3"/>
        <v>123</v>
      </c>
    </row>
    <row r="40" spans="1:71" x14ac:dyDescent="0.2">
      <c r="A40" s="192" t="s">
        <v>161</v>
      </c>
      <c r="B40" s="192" t="s">
        <v>349</v>
      </c>
      <c r="C40" s="193">
        <v>2291</v>
      </c>
      <c r="D40" s="193">
        <v>2237</v>
      </c>
      <c r="E40" s="193">
        <f t="shared" si="4"/>
        <v>54</v>
      </c>
      <c r="F40" s="193">
        <v>2492</v>
      </c>
      <c r="G40" s="193">
        <v>2039</v>
      </c>
      <c r="H40" s="193">
        <f t="shared" si="5"/>
        <v>453</v>
      </c>
      <c r="I40" s="193">
        <v>2457</v>
      </c>
      <c r="J40" s="193">
        <v>2327</v>
      </c>
      <c r="K40" s="193">
        <f t="shared" si="6"/>
        <v>130</v>
      </c>
      <c r="L40" s="193">
        <v>2490</v>
      </c>
      <c r="M40" s="193">
        <v>2152</v>
      </c>
      <c r="N40" s="193">
        <f t="shared" si="7"/>
        <v>338</v>
      </c>
      <c r="O40" s="193">
        <v>2609</v>
      </c>
      <c r="P40" s="193">
        <v>2443</v>
      </c>
      <c r="Q40" s="193">
        <f t="shared" si="8"/>
        <v>166</v>
      </c>
      <c r="R40" s="193">
        <v>2330</v>
      </c>
      <c r="S40" s="193">
        <v>2300</v>
      </c>
      <c r="T40" s="193">
        <f t="shared" si="9"/>
        <v>30</v>
      </c>
      <c r="U40" s="193">
        <v>2145</v>
      </c>
      <c r="V40" s="193">
        <v>2225</v>
      </c>
      <c r="W40" s="193">
        <f t="shared" si="10"/>
        <v>-80</v>
      </c>
      <c r="X40" s="193">
        <v>2201</v>
      </c>
      <c r="Y40" s="193">
        <v>2290</v>
      </c>
      <c r="Z40" s="193">
        <f t="shared" si="11"/>
        <v>-89</v>
      </c>
      <c r="AA40" s="193">
        <v>2116</v>
      </c>
      <c r="AB40" s="193">
        <v>2309</v>
      </c>
      <c r="AC40" s="193">
        <f t="shared" si="12"/>
        <v>-193</v>
      </c>
      <c r="AD40" s="193">
        <v>1980</v>
      </c>
      <c r="AE40" s="193">
        <v>2453</v>
      </c>
      <c r="AF40" s="193">
        <f t="shared" si="13"/>
        <v>-473</v>
      </c>
      <c r="AG40" s="193">
        <v>2014</v>
      </c>
      <c r="AH40" s="193">
        <v>2495</v>
      </c>
      <c r="AI40" s="193">
        <f t="shared" si="14"/>
        <v>-481</v>
      </c>
      <c r="AJ40" s="193">
        <v>1841</v>
      </c>
      <c r="AK40" s="193">
        <v>2017</v>
      </c>
      <c r="AL40" s="193">
        <f t="shared" si="15"/>
        <v>-176</v>
      </c>
      <c r="AM40" s="193">
        <v>1789</v>
      </c>
      <c r="AN40" s="193">
        <v>2019</v>
      </c>
      <c r="AO40" s="193">
        <f t="shared" si="16"/>
        <v>-230</v>
      </c>
      <c r="AP40" s="193">
        <v>1785</v>
      </c>
      <c r="AQ40" s="193">
        <v>2016</v>
      </c>
      <c r="AR40" s="193">
        <f t="shared" si="17"/>
        <v>-231</v>
      </c>
      <c r="AS40" s="193">
        <v>1769</v>
      </c>
      <c r="AT40" s="193">
        <v>1881</v>
      </c>
      <c r="AU40" s="193">
        <f t="shared" si="18"/>
        <v>-112</v>
      </c>
      <c r="AV40" s="193">
        <v>1701</v>
      </c>
      <c r="AW40" s="193">
        <v>1900</v>
      </c>
      <c r="AX40" s="193">
        <f t="shared" si="19"/>
        <v>-199</v>
      </c>
      <c r="AY40" s="193">
        <v>1758</v>
      </c>
      <c r="AZ40" s="193">
        <v>2209</v>
      </c>
      <c r="BA40" s="193">
        <f t="shared" si="20"/>
        <v>-451</v>
      </c>
      <c r="BB40" s="193">
        <v>1412</v>
      </c>
      <c r="BC40" s="193">
        <v>1669</v>
      </c>
      <c r="BD40" s="193">
        <f t="shared" si="21"/>
        <v>-257</v>
      </c>
      <c r="BE40" s="193">
        <v>1587</v>
      </c>
      <c r="BF40" s="193">
        <v>1418</v>
      </c>
      <c r="BG40" s="193">
        <f t="shared" si="22"/>
        <v>169</v>
      </c>
      <c r="BH40" s="193">
        <v>1467</v>
      </c>
      <c r="BI40" s="193">
        <v>2008</v>
      </c>
      <c r="BJ40" s="193">
        <f t="shared" si="23"/>
        <v>-541</v>
      </c>
      <c r="BK40" s="193">
        <v>1480</v>
      </c>
      <c r="BL40" s="193">
        <v>1822</v>
      </c>
      <c r="BM40" s="193">
        <f t="shared" si="24"/>
        <v>-342</v>
      </c>
      <c r="BN40" s="193">
        <v>1528</v>
      </c>
      <c r="BO40" s="193">
        <v>1722</v>
      </c>
      <c r="BP40" s="193">
        <f t="shared" si="2"/>
        <v>-194</v>
      </c>
      <c r="BQ40" s="193">
        <v>1511</v>
      </c>
      <c r="BR40" s="193">
        <v>1705</v>
      </c>
      <c r="BS40" s="193">
        <f t="shared" si="3"/>
        <v>-194</v>
      </c>
    </row>
    <row r="41" spans="1:71" x14ac:dyDescent="0.2">
      <c r="A41" s="192" t="s">
        <v>350</v>
      </c>
      <c r="B41" s="192" t="s">
        <v>351</v>
      </c>
      <c r="C41" s="193">
        <v>6524</v>
      </c>
      <c r="D41" s="193">
        <v>6051</v>
      </c>
      <c r="E41" s="193">
        <f t="shared" si="4"/>
        <v>473</v>
      </c>
      <c r="F41" s="193">
        <v>7021</v>
      </c>
      <c r="G41" s="193">
        <v>5313</v>
      </c>
      <c r="H41" s="193">
        <f t="shared" si="5"/>
        <v>1708</v>
      </c>
      <c r="I41" s="193">
        <v>7041</v>
      </c>
      <c r="J41" s="193">
        <v>5702</v>
      </c>
      <c r="K41" s="193">
        <f t="shared" si="6"/>
        <v>1339</v>
      </c>
      <c r="L41" s="193">
        <v>7127</v>
      </c>
      <c r="M41" s="193">
        <v>5836</v>
      </c>
      <c r="N41" s="193">
        <f t="shared" si="7"/>
        <v>1291</v>
      </c>
      <c r="O41" s="193">
        <v>7255</v>
      </c>
      <c r="P41" s="193">
        <v>6710</v>
      </c>
      <c r="Q41" s="193">
        <f t="shared" si="8"/>
        <v>545</v>
      </c>
      <c r="R41" s="193">
        <v>6884</v>
      </c>
      <c r="S41" s="193">
        <v>5876</v>
      </c>
      <c r="T41" s="193">
        <f t="shared" si="9"/>
        <v>1008</v>
      </c>
      <c r="U41" s="193">
        <v>6308</v>
      </c>
      <c r="V41" s="193">
        <v>6246</v>
      </c>
      <c r="W41" s="193">
        <f t="shared" si="10"/>
        <v>62</v>
      </c>
      <c r="X41" s="193">
        <v>6452</v>
      </c>
      <c r="Y41" s="193">
        <v>5415</v>
      </c>
      <c r="Z41" s="193">
        <f t="shared" si="11"/>
        <v>1037</v>
      </c>
      <c r="AA41" s="193">
        <v>6314</v>
      </c>
      <c r="AB41" s="193">
        <v>5496</v>
      </c>
      <c r="AC41" s="193">
        <f t="shared" si="12"/>
        <v>818</v>
      </c>
      <c r="AD41" s="193">
        <v>5883</v>
      </c>
      <c r="AE41" s="193">
        <v>5907</v>
      </c>
      <c r="AF41" s="193">
        <f t="shared" si="13"/>
        <v>-24</v>
      </c>
      <c r="AG41" s="193">
        <v>5866</v>
      </c>
      <c r="AH41" s="193">
        <v>5884</v>
      </c>
      <c r="AI41" s="193">
        <f t="shared" si="14"/>
        <v>-18</v>
      </c>
      <c r="AJ41" s="193">
        <v>5686</v>
      </c>
      <c r="AK41" s="193">
        <v>5540</v>
      </c>
      <c r="AL41" s="193">
        <f t="shared" si="15"/>
        <v>146</v>
      </c>
      <c r="AM41" s="193">
        <v>5683</v>
      </c>
      <c r="AN41" s="193">
        <v>5733</v>
      </c>
      <c r="AO41" s="193">
        <f t="shared" si="16"/>
        <v>-50</v>
      </c>
      <c r="AP41" s="193">
        <v>5395</v>
      </c>
      <c r="AQ41" s="193">
        <v>5824</v>
      </c>
      <c r="AR41" s="193">
        <f t="shared" si="17"/>
        <v>-429</v>
      </c>
      <c r="AS41" s="193">
        <v>5406</v>
      </c>
      <c r="AT41" s="193">
        <v>5748</v>
      </c>
      <c r="AU41" s="193">
        <f t="shared" si="18"/>
        <v>-342</v>
      </c>
      <c r="AV41" s="193">
        <v>5286</v>
      </c>
      <c r="AW41" s="193">
        <v>5470</v>
      </c>
      <c r="AX41" s="193">
        <f t="shared" si="19"/>
        <v>-184</v>
      </c>
      <c r="AY41" s="193">
        <v>5466</v>
      </c>
      <c r="AZ41" s="193">
        <v>6058</v>
      </c>
      <c r="BA41" s="193">
        <f t="shared" si="20"/>
        <v>-592</v>
      </c>
      <c r="BB41" s="193">
        <v>4363</v>
      </c>
      <c r="BC41" s="193">
        <v>4903</v>
      </c>
      <c r="BD41" s="193">
        <f t="shared" si="21"/>
        <v>-540</v>
      </c>
      <c r="BE41" s="193">
        <v>5265</v>
      </c>
      <c r="BF41" s="193">
        <v>4711</v>
      </c>
      <c r="BG41" s="193">
        <f t="shared" si="22"/>
        <v>554</v>
      </c>
      <c r="BH41" s="193">
        <v>5036</v>
      </c>
      <c r="BI41" s="193">
        <v>7063</v>
      </c>
      <c r="BJ41" s="193">
        <f t="shared" si="23"/>
        <v>-2027</v>
      </c>
      <c r="BK41" s="193">
        <v>5120</v>
      </c>
      <c r="BL41" s="193">
        <v>6280</v>
      </c>
      <c r="BM41" s="193">
        <f t="shared" si="24"/>
        <v>-1160</v>
      </c>
      <c r="BN41" s="193">
        <v>5296</v>
      </c>
      <c r="BO41" s="193">
        <v>5809</v>
      </c>
      <c r="BP41" s="193">
        <f t="shared" si="2"/>
        <v>-513</v>
      </c>
      <c r="BQ41" s="193">
        <v>5326</v>
      </c>
      <c r="BR41" s="193">
        <v>5516</v>
      </c>
      <c r="BS41" s="193">
        <f t="shared" si="3"/>
        <v>-190</v>
      </c>
    </row>
    <row r="42" spans="1:71" x14ac:dyDescent="0.2">
      <c r="A42" s="192" t="s">
        <v>161</v>
      </c>
      <c r="B42" s="192" t="s">
        <v>352</v>
      </c>
      <c r="C42" s="193">
        <v>8683</v>
      </c>
      <c r="D42" s="193">
        <v>6665</v>
      </c>
      <c r="E42" s="193">
        <f t="shared" si="4"/>
        <v>2018</v>
      </c>
      <c r="F42" s="193">
        <v>9403</v>
      </c>
      <c r="G42" s="193">
        <v>6302</v>
      </c>
      <c r="H42" s="193">
        <f t="shared" si="5"/>
        <v>3101</v>
      </c>
      <c r="I42" s="193">
        <v>9365</v>
      </c>
      <c r="J42" s="193">
        <v>6846</v>
      </c>
      <c r="K42" s="193">
        <f t="shared" si="6"/>
        <v>2519</v>
      </c>
      <c r="L42" s="193">
        <v>9080</v>
      </c>
      <c r="M42" s="193">
        <v>7286</v>
      </c>
      <c r="N42" s="193">
        <f t="shared" si="7"/>
        <v>1794</v>
      </c>
      <c r="O42" s="193">
        <v>9565</v>
      </c>
      <c r="P42" s="193">
        <v>9086</v>
      </c>
      <c r="Q42" s="193">
        <f t="shared" si="8"/>
        <v>479</v>
      </c>
      <c r="R42" s="193">
        <v>8893</v>
      </c>
      <c r="S42" s="193">
        <v>9605</v>
      </c>
      <c r="T42" s="193">
        <f t="shared" si="9"/>
        <v>-712</v>
      </c>
      <c r="U42" s="193">
        <v>8104</v>
      </c>
      <c r="V42" s="193">
        <v>7839</v>
      </c>
      <c r="W42" s="193">
        <f t="shared" si="10"/>
        <v>265</v>
      </c>
      <c r="X42" s="193">
        <v>8394</v>
      </c>
      <c r="Y42" s="193">
        <v>7429</v>
      </c>
      <c r="Z42" s="193">
        <f t="shared" si="11"/>
        <v>965</v>
      </c>
      <c r="AA42" s="193">
        <v>7765</v>
      </c>
      <c r="AB42" s="193">
        <v>7100</v>
      </c>
      <c r="AC42" s="193">
        <f t="shared" si="12"/>
        <v>665</v>
      </c>
      <c r="AD42" s="193">
        <v>7598</v>
      </c>
      <c r="AE42" s="193">
        <v>7762</v>
      </c>
      <c r="AF42" s="193">
        <f t="shared" si="13"/>
        <v>-164</v>
      </c>
      <c r="AG42" s="193">
        <v>7374</v>
      </c>
      <c r="AH42" s="193">
        <v>8077</v>
      </c>
      <c r="AI42" s="193">
        <f t="shared" si="14"/>
        <v>-703</v>
      </c>
      <c r="AJ42" s="193">
        <v>7131</v>
      </c>
      <c r="AK42" s="193">
        <v>7668</v>
      </c>
      <c r="AL42" s="193">
        <f t="shared" si="15"/>
        <v>-537</v>
      </c>
      <c r="AM42" s="193">
        <v>7049</v>
      </c>
      <c r="AN42" s="193">
        <v>7847</v>
      </c>
      <c r="AO42" s="193">
        <f t="shared" si="16"/>
        <v>-798</v>
      </c>
      <c r="AP42" s="193">
        <v>6664</v>
      </c>
      <c r="AQ42" s="193">
        <v>7427</v>
      </c>
      <c r="AR42" s="193">
        <f t="shared" si="17"/>
        <v>-763</v>
      </c>
      <c r="AS42" s="193">
        <v>6757</v>
      </c>
      <c r="AT42" s="193">
        <v>6873</v>
      </c>
      <c r="AU42" s="193">
        <f t="shared" si="18"/>
        <v>-116</v>
      </c>
      <c r="AV42" s="193">
        <v>6537</v>
      </c>
      <c r="AW42" s="193">
        <v>7213</v>
      </c>
      <c r="AX42" s="193">
        <f t="shared" si="19"/>
        <v>-676</v>
      </c>
      <c r="AY42" s="193">
        <v>6980</v>
      </c>
      <c r="AZ42" s="193">
        <v>7906</v>
      </c>
      <c r="BA42" s="193">
        <f t="shared" si="20"/>
        <v>-926</v>
      </c>
      <c r="BB42" s="193">
        <v>5813</v>
      </c>
      <c r="BC42" s="193">
        <v>6037</v>
      </c>
      <c r="BD42" s="193">
        <f t="shared" si="21"/>
        <v>-224</v>
      </c>
      <c r="BE42" s="193">
        <v>6852</v>
      </c>
      <c r="BF42" s="193">
        <v>5531</v>
      </c>
      <c r="BG42" s="193">
        <f t="shared" si="22"/>
        <v>1321</v>
      </c>
      <c r="BH42" s="193">
        <v>6695</v>
      </c>
      <c r="BI42" s="193">
        <v>7239</v>
      </c>
      <c r="BJ42" s="193">
        <f t="shared" si="23"/>
        <v>-544</v>
      </c>
      <c r="BK42" s="193">
        <v>6595</v>
      </c>
      <c r="BL42" s="193">
        <v>7639</v>
      </c>
      <c r="BM42" s="193">
        <f t="shared" si="24"/>
        <v>-1044</v>
      </c>
      <c r="BN42" s="193">
        <v>7029</v>
      </c>
      <c r="BO42" s="193">
        <v>7907</v>
      </c>
      <c r="BP42" s="193">
        <f t="shared" si="2"/>
        <v>-878</v>
      </c>
      <c r="BQ42" s="193">
        <v>6999</v>
      </c>
      <c r="BR42" s="193">
        <v>6753</v>
      </c>
      <c r="BS42" s="193">
        <f t="shared" si="3"/>
        <v>246</v>
      </c>
    </row>
    <row r="43" spans="1:71" x14ac:dyDescent="0.2">
      <c r="A43" s="192" t="s">
        <v>161</v>
      </c>
      <c r="B43" s="192" t="s">
        <v>353</v>
      </c>
      <c r="C43" s="193">
        <v>3362</v>
      </c>
      <c r="D43" s="193">
        <v>2571</v>
      </c>
      <c r="E43" s="193">
        <f t="shared" si="4"/>
        <v>791</v>
      </c>
      <c r="F43" s="193">
        <v>3685</v>
      </c>
      <c r="G43" s="193">
        <v>2901</v>
      </c>
      <c r="H43" s="193">
        <f t="shared" si="5"/>
        <v>784</v>
      </c>
      <c r="I43" s="193">
        <v>3683</v>
      </c>
      <c r="J43" s="193">
        <v>2858</v>
      </c>
      <c r="K43" s="193">
        <f t="shared" si="6"/>
        <v>825</v>
      </c>
      <c r="L43" s="193">
        <v>3797</v>
      </c>
      <c r="M43" s="193">
        <v>3070</v>
      </c>
      <c r="N43" s="193">
        <f t="shared" si="7"/>
        <v>727</v>
      </c>
      <c r="O43" s="193">
        <v>3831</v>
      </c>
      <c r="P43" s="193">
        <v>3380</v>
      </c>
      <c r="Q43" s="193">
        <f t="shared" si="8"/>
        <v>451</v>
      </c>
      <c r="R43" s="193">
        <v>3572</v>
      </c>
      <c r="S43" s="193">
        <v>4093</v>
      </c>
      <c r="T43" s="193">
        <f t="shared" si="9"/>
        <v>-521</v>
      </c>
      <c r="U43" s="193">
        <v>3360</v>
      </c>
      <c r="V43" s="193">
        <v>3715</v>
      </c>
      <c r="W43" s="193">
        <f t="shared" si="10"/>
        <v>-355</v>
      </c>
      <c r="X43" s="193">
        <v>3364</v>
      </c>
      <c r="Y43" s="193">
        <v>2766</v>
      </c>
      <c r="Z43" s="193">
        <f t="shared" si="11"/>
        <v>598</v>
      </c>
      <c r="AA43" s="193">
        <v>3213</v>
      </c>
      <c r="AB43" s="193">
        <v>3379</v>
      </c>
      <c r="AC43" s="193">
        <f t="shared" si="12"/>
        <v>-166</v>
      </c>
      <c r="AD43" s="193">
        <v>3138</v>
      </c>
      <c r="AE43" s="193">
        <v>3453</v>
      </c>
      <c r="AF43" s="193">
        <f t="shared" si="13"/>
        <v>-315</v>
      </c>
      <c r="AG43" s="193">
        <v>2960</v>
      </c>
      <c r="AH43" s="193">
        <v>3985</v>
      </c>
      <c r="AI43" s="193">
        <f t="shared" si="14"/>
        <v>-1025</v>
      </c>
      <c r="AJ43" s="193">
        <v>2836</v>
      </c>
      <c r="AK43" s="193">
        <v>3772</v>
      </c>
      <c r="AL43" s="193">
        <f t="shared" si="15"/>
        <v>-936</v>
      </c>
      <c r="AM43" s="193">
        <v>2705</v>
      </c>
      <c r="AN43" s="193">
        <v>3193</v>
      </c>
      <c r="AO43" s="193">
        <f t="shared" si="16"/>
        <v>-488</v>
      </c>
      <c r="AP43" s="193">
        <v>2769</v>
      </c>
      <c r="AQ43" s="193">
        <v>2827</v>
      </c>
      <c r="AR43" s="193">
        <f t="shared" si="17"/>
        <v>-58</v>
      </c>
      <c r="AS43" s="193">
        <v>2715</v>
      </c>
      <c r="AT43" s="193">
        <v>2754</v>
      </c>
      <c r="AU43" s="193">
        <f t="shared" si="18"/>
        <v>-39</v>
      </c>
      <c r="AV43" s="193">
        <v>2701</v>
      </c>
      <c r="AW43" s="193">
        <v>2697</v>
      </c>
      <c r="AX43" s="193">
        <f t="shared" si="19"/>
        <v>4</v>
      </c>
      <c r="AY43" s="193">
        <v>2826</v>
      </c>
      <c r="AZ43" s="193">
        <v>2760</v>
      </c>
      <c r="BA43" s="193">
        <f t="shared" si="20"/>
        <v>66</v>
      </c>
      <c r="BB43" s="193">
        <v>2268</v>
      </c>
      <c r="BC43" s="193">
        <v>2393</v>
      </c>
      <c r="BD43" s="193">
        <f t="shared" si="21"/>
        <v>-125</v>
      </c>
      <c r="BE43" s="193">
        <v>2751</v>
      </c>
      <c r="BF43" s="193">
        <v>2362</v>
      </c>
      <c r="BG43" s="193">
        <f t="shared" si="22"/>
        <v>389</v>
      </c>
      <c r="BH43" s="193">
        <v>2652</v>
      </c>
      <c r="BI43" s="193">
        <v>3064</v>
      </c>
      <c r="BJ43" s="193">
        <f t="shared" si="23"/>
        <v>-412</v>
      </c>
      <c r="BK43" s="193">
        <v>2625</v>
      </c>
      <c r="BL43" s="193">
        <v>3225</v>
      </c>
      <c r="BM43" s="193">
        <f t="shared" si="24"/>
        <v>-600</v>
      </c>
      <c r="BN43" s="193">
        <v>2788</v>
      </c>
      <c r="BO43" s="193">
        <v>2647</v>
      </c>
      <c r="BP43" s="193">
        <f t="shared" si="2"/>
        <v>141</v>
      </c>
      <c r="BQ43" s="193">
        <v>2751</v>
      </c>
      <c r="BR43" s="193">
        <v>3827</v>
      </c>
      <c r="BS43" s="193">
        <f t="shared" si="3"/>
        <v>-1076</v>
      </c>
    </row>
    <row r="44" spans="1:71" x14ac:dyDescent="0.2">
      <c r="A44" s="192" t="s">
        <v>161</v>
      </c>
      <c r="B44" s="192" t="s">
        <v>354</v>
      </c>
      <c r="C44" s="193">
        <v>2013</v>
      </c>
      <c r="D44" s="193">
        <v>1773</v>
      </c>
      <c r="E44" s="193">
        <f t="shared" si="4"/>
        <v>240</v>
      </c>
      <c r="F44" s="193">
        <v>2220</v>
      </c>
      <c r="G44" s="193">
        <v>1633</v>
      </c>
      <c r="H44" s="193">
        <f t="shared" si="5"/>
        <v>587</v>
      </c>
      <c r="I44" s="193">
        <v>2187</v>
      </c>
      <c r="J44" s="193">
        <v>1732</v>
      </c>
      <c r="K44" s="193">
        <f t="shared" si="6"/>
        <v>455</v>
      </c>
      <c r="L44" s="193">
        <v>2285</v>
      </c>
      <c r="M44" s="193">
        <v>1989</v>
      </c>
      <c r="N44" s="193">
        <f t="shared" si="7"/>
        <v>296</v>
      </c>
      <c r="O44" s="193">
        <v>2445</v>
      </c>
      <c r="P44" s="193">
        <v>2260</v>
      </c>
      <c r="Q44" s="193">
        <f t="shared" si="8"/>
        <v>185</v>
      </c>
      <c r="R44" s="193">
        <v>2236</v>
      </c>
      <c r="S44" s="193">
        <v>2382</v>
      </c>
      <c r="T44" s="193">
        <f t="shared" si="9"/>
        <v>-146</v>
      </c>
      <c r="U44" s="193">
        <v>2089</v>
      </c>
      <c r="V44" s="193">
        <v>2069</v>
      </c>
      <c r="W44" s="193">
        <f t="shared" si="10"/>
        <v>20</v>
      </c>
      <c r="X44" s="193">
        <v>2072</v>
      </c>
      <c r="Y44" s="193">
        <v>2078</v>
      </c>
      <c r="Z44" s="193">
        <f t="shared" si="11"/>
        <v>-6</v>
      </c>
      <c r="AA44" s="193">
        <v>1847</v>
      </c>
      <c r="AB44" s="193">
        <v>1778</v>
      </c>
      <c r="AC44" s="193">
        <f t="shared" si="12"/>
        <v>69</v>
      </c>
      <c r="AD44" s="193">
        <v>1888</v>
      </c>
      <c r="AE44" s="193">
        <v>2038</v>
      </c>
      <c r="AF44" s="193">
        <f t="shared" si="13"/>
        <v>-150</v>
      </c>
      <c r="AG44" s="193">
        <v>1700</v>
      </c>
      <c r="AH44" s="193">
        <v>2082</v>
      </c>
      <c r="AI44" s="193">
        <f t="shared" si="14"/>
        <v>-382</v>
      </c>
      <c r="AJ44" s="193">
        <v>1528</v>
      </c>
      <c r="AK44" s="193">
        <v>1800</v>
      </c>
      <c r="AL44" s="193">
        <f t="shared" si="15"/>
        <v>-272</v>
      </c>
      <c r="AM44" s="193">
        <v>1613</v>
      </c>
      <c r="AN44" s="193">
        <v>2076</v>
      </c>
      <c r="AO44" s="193">
        <f t="shared" si="16"/>
        <v>-463</v>
      </c>
      <c r="AP44" s="193">
        <v>1640</v>
      </c>
      <c r="AQ44" s="193">
        <v>1802</v>
      </c>
      <c r="AR44" s="193">
        <f t="shared" si="17"/>
        <v>-162</v>
      </c>
      <c r="AS44" s="193">
        <v>1526</v>
      </c>
      <c r="AT44" s="193">
        <v>1712</v>
      </c>
      <c r="AU44" s="193">
        <f t="shared" si="18"/>
        <v>-186</v>
      </c>
      <c r="AV44" s="193">
        <v>1583</v>
      </c>
      <c r="AW44" s="193">
        <v>1629</v>
      </c>
      <c r="AX44" s="193">
        <f t="shared" si="19"/>
        <v>-46</v>
      </c>
      <c r="AY44" s="193">
        <v>1528</v>
      </c>
      <c r="AZ44" s="193">
        <v>1810</v>
      </c>
      <c r="BA44" s="193">
        <f t="shared" si="20"/>
        <v>-282</v>
      </c>
      <c r="BB44" s="193">
        <v>1302</v>
      </c>
      <c r="BC44" s="193">
        <v>1494</v>
      </c>
      <c r="BD44" s="193">
        <f t="shared" si="21"/>
        <v>-192</v>
      </c>
      <c r="BE44" s="193">
        <v>1441</v>
      </c>
      <c r="BF44" s="193">
        <v>1355</v>
      </c>
      <c r="BG44" s="193">
        <f t="shared" si="22"/>
        <v>86</v>
      </c>
      <c r="BH44" s="193">
        <v>1387</v>
      </c>
      <c r="BI44" s="193">
        <v>2469</v>
      </c>
      <c r="BJ44" s="193">
        <f t="shared" si="23"/>
        <v>-1082</v>
      </c>
      <c r="BK44" s="193">
        <v>1475</v>
      </c>
      <c r="BL44" s="193">
        <v>1694</v>
      </c>
      <c r="BM44" s="193">
        <f t="shared" si="24"/>
        <v>-219</v>
      </c>
      <c r="BN44" s="193">
        <v>1440</v>
      </c>
      <c r="BO44" s="193">
        <v>1577</v>
      </c>
      <c r="BP44" s="193">
        <f t="shared" si="2"/>
        <v>-137</v>
      </c>
      <c r="BQ44" s="193">
        <v>1602</v>
      </c>
      <c r="BR44" s="193">
        <v>1518</v>
      </c>
      <c r="BS44" s="193">
        <f t="shared" si="3"/>
        <v>84</v>
      </c>
    </row>
    <row r="45" spans="1:71" x14ac:dyDescent="0.2">
      <c r="A45" s="192" t="s">
        <v>161</v>
      </c>
      <c r="B45" s="192" t="s">
        <v>355</v>
      </c>
      <c r="C45" s="193">
        <v>1724</v>
      </c>
      <c r="D45" s="193">
        <v>1291</v>
      </c>
      <c r="E45" s="193">
        <f t="shared" si="4"/>
        <v>433</v>
      </c>
      <c r="F45" s="193">
        <v>1907</v>
      </c>
      <c r="G45" s="193">
        <v>1371</v>
      </c>
      <c r="H45" s="193">
        <f t="shared" si="5"/>
        <v>536</v>
      </c>
      <c r="I45" s="193">
        <v>1830</v>
      </c>
      <c r="J45" s="193">
        <v>1456</v>
      </c>
      <c r="K45" s="193">
        <f t="shared" si="6"/>
        <v>374</v>
      </c>
      <c r="L45" s="193">
        <v>1899</v>
      </c>
      <c r="M45" s="193">
        <v>1511</v>
      </c>
      <c r="N45" s="193">
        <f t="shared" si="7"/>
        <v>388</v>
      </c>
      <c r="O45" s="193">
        <v>1828</v>
      </c>
      <c r="P45" s="193">
        <v>1757</v>
      </c>
      <c r="Q45" s="193">
        <f t="shared" si="8"/>
        <v>71</v>
      </c>
      <c r="R45" s="193">
        <v>1785</v>
      </c>
      <c r="S45" s="193">
        <v>1743</v>
      </c>
      <c r="T45" s="193">
        <f t="shared" si="9"/>
        <v>42</v>
      </c>
      <c r="U45" s="193">
        <v>1621</v>
      </c>
      <c r="V45" s="193">
        <v>1731</v>
      </c>
      <c r="W45" s="193">
        <f t="shared" si="10"/>
        <v>-110</v>
      </c>
      <c r="X45" s="193">
        <v>1776</v>
      </c>
      <c r="Y45" s="193">
        <v>1569</v>
      </c>
      <c r="Z45" s="193">
        <f t="shared" si="11"/>
        <v>207</v>
      </c>
      <c r="AA45" s="193">
        <v>1639</v>
      </c>
      <c r="AB45" s="193">
        <v>1573</v>
      </c>
      <c r="AC45" s="193">
        <f t="shared" si="12"/>
        <v>66</v>
      </c>
      <c r="AD45" s="193">
        <v>1553</v>
      </c>
      <c r="AE45" s="193">
        <v>1765</v>
      </c>
      <c r="AF45" s="193">
        <f t="shared" si="13"/>
        <v>-212</v>
      </c>
      <c r="AG45" s="193">
        <v>1524</v>
      </c>
      <c r="AH45" s="193">
        <v>1802</v>
      </c>
      <c r="AI45" s="193">
        <f t="shared" si="14"/>
        <v>-278</v>
      </c>
      <c r="AJ45" s="193">
        <v>1559</v>
      </c>
      <c r="AK45" s="193">
        <v>1768</v>
      </c>
      <c r="AL45" s="193">
        <f t="shared" si="15"/>
        <v>-209</v>
      </c>
      <c r="AM45" s="193">
        <v>1511</v>
      </c>
      <c r="AN45" s="193">
        <v>1710</v>
      </c>
      <c r="AO45" s="193">
        <f t="shared" si="16"/>
        <v>-199</v>
      </c>
      <c r="AP45" s="193">
        <v>1459</v>
      </c>
      <c r="AQ45" s="193">
        <v>1521</v>
      </c>
      <c r="AR45" s="193">
        <f t="shared" si="17"/>
        <v>-62</v>
      </c>
      <c r="AS45" s="193">
        <v>1349</v>
      </c>
      <c r="AT45" s="193">
        <v>1688</v>
      </c>
      <c r="AU45" s="193">
        <f t="shared" si="18"/>
        <v>-339</v>
      </c>
      <c r="AV45" s="193">
        <v>1319</v>
      </c>
      <c r="AW45" s="193">
        <v>1534</v>
      </c>
      <c r="AX45" s="193">
        <f t="shared" si="19"/>
        <v>-215</v>
      </c>
      <c r="AY45" s="193">
        <v>1449</v>
      </c>
      <c r="AZ45" s="193">
        <v>1631</v>
      </c>
      <c r="BA45" s="193">
        <f t="shared" si="20"/>
        <v>-182</v>
      </c>
      <c r="BB45" s="193">
        <v>1168</v>
      </c>
      <c r="BC45" s="193">
        <v>1293</v>
      </c>
      <c r="BD45" s="193">
        <f t="shared" si="21"/>
        <v>-125</v>
      </c>
      <c r="BE45" s="193">
        <v>1312</v>
      </c>
      <c r="BF45" s="193">
        <v>1254</v>
      </c>
      <c r="BG45" s="193">
        <f t="shared" si="22"/>
        <v>58</v>
      </c>
      <c r="BH45" s="193">
        <v>1300</v>
      </c>
      <c r="BI45" s="193">
        <v>2079</v>
      </c>
      <c r="BJ45" s="193">
        <f t="shared" si="23"/>
        <v>-779</v>
      </c>
      <c r="BK45" s="193">
        <v>1378</v>
      </c>
      <c r="BL45" s="193">
        <v>1799</v>
      </c>
      <c r="BM45" s="193">
        <f t="shared" si="24"/>
        <v>-421</v>
      </c>
      <c r="BN45" s="193">
        <v>1501</v>
      </c>
      <c r="BO45" s="193">
        <v>1478</v>
      </c>
      <c r="BP45" s="193">
        <f t="shared" si="2"/>
        <v>23</v>
      </c>
      <c r="BQ45" s="193">
        <v>1438</v>
      </c>
      <c r="BR45" s="193">
        <v>2007</v>
      </c>
      <c r="BS45" s="193">
        <f t="shared" si="3"/>
        <v>-569</v>
      </c>
    </row>
    <row r="46" spans="1:71" x14ac:dyDescent="0.2">
      <c r="A46" s="192" t="s">
        <v>161</v>
      </c>
      <c r="B46" s="192" t="s">
        <v>356</v>
      </c>
      <c r="C46" s="193">
        <v>1316</v>
      </c>
      <c r="D46" s="193">
        <v>1030</v>
      </c>
      <c r="E46" s="193">
        <f t="shared" si="4"/>
        <v>286</v>
      </c>
      <c r="F46" s="193">
        <v>1391</v>
      </c>
      <c r="G46" s="193">
        <v>992</v>
      </c>
      <c r="H46" s="193">
        <f t="shared" si="5"/>
        <v>399</v>
      </c>
      <c r="I46" s="193">
        <v>1403</v>
      </c>
      <c r="J46" s="193">
        <v>997</v>
      </c>
      <c r="K46" s="193">
        <f t="shared" si="6"/>
        <v>406</v>
      </c>
      <c r="L46" s="193">
        <v>1451</v>
      </c>
      <c r="M46" s="193">
        <v>1091</v>
      </c>
      <c r="N46" s="193">
        <f t="shared" si="7"/>
        <v>360</v>
      </c>
      <c r="O46" s="193">
        <v>1633</v>
      </c>
      <c r="P46" s="193">
        <v>1257</v>
      </c>
      <c r="Q46" s="193">
        <f t="shared" si="8"/>
        <v>376</v>
      </c>
      <c r="R46" s="193">
        <v>1414</v>
      </c>
      <c r="S46" s="193">
        <v>1457</v>
      </c>
      <c r="T46" s="193">
        <f t="shared" si="9"/>
        <v>-43</v>
      </c>
      <c r="U46" s="193">
        <v>1258</v>
      </c>
      <c r="V46" s="193">
        <v>1281</v>
      </c>
      <c r="W46" s="193">
        <f t="shared" si="10"/>
        <v>-23</v>
      </c>
      <c r="X46" s="193">
        <v>1395</v>
      </c>
      <c r="Y46" s="193">
        <v>1405</v>
      </c>
      <c r="Z46" s="193">
        <f t="shared" si="11"/>
        <v>-10</v>
      </c>
      <c r="AA46" s="193">
        <v>1172</v>
      </c>
      <c r="AB46" s="193">
        <v>1566</v>
      </c>
      <c r="AC46" s="193">
        <f t="shared" si="12"/>
        <v>-394</v>
      </c>
      <c r="AD46" s="193">
        <v>1182</v>
      </c>
      <c r="AE46" s="193">
        <v>1474</v>
      </c>
      <c r="AF46" s="193">
        <f t="shared" si="13"/>
        <v>-292</v>
      </c>
      <c r="AG46" s="193">
        <v>1147</v>
      </c>
      <c r="AH46" s="193">
        <v>1402</v>
      </c>
      <c r="AI46" s="193">
        <f t="shared" si="14"/>
        <v>-255</v>
      </c>
      <c r="AJ46" s="193">
        <v>1086</v>
      </c>
      <c r="AK46" s="193">
        <v>1152</v>
      </c>
      <c r="AL46" s="193">
        <f t="shared" si="15"/>
        <v>-66</v>
      </c>
      <c r="AM46" s="193">
        <v>1047</v>
      </c>
      <c r="AN46" s="193">
        <v>1280</v>
      </c>
      <c r="AO46" s="193">
        <f t="shared" si="16"/>
        <v>-233</v>
      </c>
      <c r="AP46" s="193">
        <v>1031</v>
      </c>
      <c r="AQ46" s="193">
        <v>1244</v>
      </c>
      <c r="AR46" s="193">
        <f t="shared" si="17"/>
        <v>-213</v>
      </c>
      <c r="AS46" s="193">
        <v>887</v>
      </c>
      <c r="AT46" s="193">
        <v>1001</v>
      </c>
      <c r="AU46" s="193">
        <f t="shared" si="18"/>
        <v>-114</v>
      </c>
      <c r="AV46" s="193">
        <v>904</v>
      </c>
      <c r="AW46" s="193">
        <v>959</v>
      </c>
      <c r="AX46" s="193">
        <f t="shared" si="19"/>
        <v>-55</v>
      </c>
      <c r="AY46" s="193">
        <v>1001</v>
      </c>
      <c r="AZ46" s="193">
        <v>1021</v>
      </c>
      <c r="BA46" s="193">
        <f t="shared" si="20"/>
        <v>-20</v>
      </c>
      <c r="BB46" s="193">
        <v>758</v>
      </c>
      <c r="BC46" s="193">
        <v>923</v>
      </c>
      <c r="BD46" s="193">
        <f t="shared" si="21"/>
        <v>-165</v>
      </c>
      <c r="BE46" s="193">
        <v>911</v>
      </c>
      <c r="BF46" s="193">
        <v>1295</v>
      </c>
      <c r="BG46" s="193">
        <f t="shared" si="22"/>
        <v>-384</v>
      </c>
      <c r="BH46" s="193">
        <v>918</v>
      </c>
      <c r="BI46" s="193">
        <v>1117</v>
      </c>
      <c r="BJ46" s="193">
        <f t="shared" si="23"/>
        <v>-199</v>
      </c>
      <c r="BK46" s="193">
        <v>944</v>
      </c>
      <c r="BL46" s="193">
        <v>921</v>
      </c>
      <c r="BM46" s="193">
        <f t="shared" si="24"/>
        <v>23</v>
      </c>
      <c r="BN46" s="193">
        <v>937</v>
      </c>
      <c r="BO46" s="193">
        <v>1115</v>
      </c>
      <c r="BP46" s="193">
        <f t="shared" si="2"/>
        <v>-178</v>
      </c>
      <c r="BQ46" s="193">
        <v>922</v>
      </c>
      <c r="BR46" s="193">
        <v>1278</v>
      </c>
      <c r="BS46" s="193">
        <f t="shared" si="3"/>
        <v>-356</v>
      </c>
    </row>
    <row r="47" spans="1:71" x14ac:dyDescent="0.2">
      <c r="A47" s="192" t="s">
        <v>161</v>
      </c>
      <c r="B47" s="192" t="s">
        <v>357</v>
      </c>
      <c r="C47" s="193">
        <v>2852</v>
      </c>
      <c r="D47" s="193">
        <v>2617</v>
      </c>
      <c r="E47" s="193">
        <f t="shared" si="4"/>
        <v>235</v>
      </c>
      <c r="F47" s="193">
        <v>2932</v>
      </c>
      <c r="G47" s="193">
        <v>2307</v>
      </c>
      <c r="H47" s="193">
        <f t="shared" si="5"/>
        <v>625</v>
      </c>
      <c r="I47" s="193">
        <v>3061</v>
      </c>
      <c r="J47" s="193">
        <v>2541</v>
      </c>
      <c r="K47" s="193">
        <f t="shared" si="6"/>
        <v>520</v>
      </c>
      <c r="L47" s="193">
        <v>2945</v>
      </c>
      <c r="M47" s="193">
        <v>2715</v>
      </c>
      <c r="N47" s="193">
        <f t="shared" si="7"/>
        <v>230</v>
      </c>
      <c r="O47" s="193">
        <v>3016</v>
      </c>
      <c r="P47" s="193">
        <v>3253</v>
      </c>
      <c r="Q47" s="193">
        <f t="shared" si="8"/>
        <v>-237</v>
      </c>
      <c r="R47" s="193">
        <v>2826</v>
      </c>
      <c r="S47" s="193">
        <v>3187</v>
      </c>
      <c r="T47" s="193">
        <f t="shared" si="9"/>
        <v>-361</v>
      </c>
      <c r="U47" s="193">
        <v>2546</v>
      </c>
      <c r="V47" s="193">
        <v>2709</v>
      </c>
      <c r="W47" s="193">
        <f t="shared" si="10"/>
        <v>-163</v>
      </c>
      <c r="X47" s="193">
        <v>2803</v>
      </c>
      <c r="Y47" s="193">
        <v>2661</v>
      </c>
      <c r="Z47" s="193">
        <f t="shared" si="11"/>
        <v>142</v>
      </c>
      <c r="AA47" s="193">
        <v>2514</v>
      </c>
      <c r="AB47" s="193">
        <v>2493</v>
      </c>
      <c r="AC47" s="193">
        <f t="shared" si="12"/>
        <v>21</v>
      </c>
      <c r="AD47" s="193">
        <v>2306</v>
      </c>
      <c r="AE47" s="193">
        <v>2604</v>
      </c>
      <c r="AF47" s="193">
        <f t="shared" si="13"/>
        <v>-298</v>
      </c>
      <c r="AG47" s="193">
        <v>2385</v>
      </c>
      <c r="AH47" s="193">
        <v>2621</v>
      </c>
      <c r="AI47" s="193">
        <f t="shared" si="14"/>
        <v>-236</v>
      </c>
      <c r="AJ47" s="193">
        <v>2257</v>
      </c>
      <c r="AK47" s="193">
        <v>2507</v>
      </c>
      <c r="AL47" s="193">
        <f t="shared" si="15"/>
        <v>-250</v>
      </c>
      <c r="AM47" s="193">
        <v>2266</v>
      </c>
      <c r="AN47" s="193">
        <v>2592</v>
      </c>
      <c r="AO47" s="193">
        <f t="shared" si="16"/>
        <v>-326</v>
      </c>
      <c r="AP47" s="193">
        <v>2140</v>
      </c>
      <c r="AQ47" s="193">
        <v>2352</v>
      </c>
      <c r="AR47" s="193">
        <f t="shared" si="17"/>
        <v>-212</v>
      </c>
      <c r="AS47" s="193">
        <v>2064</v>
      </c>
      <c r="AT47" s="193">
        <v>2705</v>
      </c>
      <c r="AU47" s="193">
        <f t="shared" si="18"/>
        <v>-641</v>
      </c>
      <c r="AV47" s="193">
        <v>1973</v>
      </c>
      <c r="AW47" s="193">
        <v>2632</v>
      </c>
      <c r="AX47" s="193">
        <f t="shared" si="19"/>
        <v>-659</v>
      </c>
      <c r="AY47" s="193">
        <v>2005</v>
      </c>
      <c r="AZ47" s="193">
        <v>2593</v>
      </c>
      <c r="BA47" s="193">
        <f t="shared" si="20"/>
        <v>-588</v>
      </c>
      <c r="BB47" s="193">
        <v>1644</v>
      </c>
      <c r="BC47" s="193">
        <v>2492</v>
      </c>
      <c r="BD47" s="193">
        <f t="shared" si="21"/>
        <v>-848</v>
      </c>
      <c r="BE47" s="193">
        <v>1868</v>
      </c>
      <c r="BF47" s="193">
        <v>2671</v>
      </c>
      <c r="BG47" s="193">
        <f t="shared" si="22"/>
        <v>-803</v>
      </c>
      <c r="BH47" s="193">
        <v>1839</v>
      </c>
      <c r="BI47" s="193">
        <v>2618</v>
      </c>
      <c r="BJ47" s="193">
        <f t="shared" si="23"/>
        <v>-779</v>
      </c>
      <c r="BK47" s="193">
        <v>1910</v>
      </c>
      <c r="BL47" s="193">
        <v>2776</v>
      </c>
      <c r="BM47" s="193">
        <f t="shared" si="24"/>
        <v>-866</v>
      </c>
      <c r="BN47" s="193">
        <v>2009</v>
      </c>
      <c r="BO47" s="193">
        <v>2893</v>
      </c>
      <c r="BP47" s="193">
        <f t="shared" si="2"/>
        <v>-884</v>
      </c>
      <c r="BQ47" s="193">
        <v>1911</v>
      </c>
      <c r="BR47" s="193">
        <v>1973</v>
      </c>
      <c r="BS47" s="193">
        <f t="shared" si="3"/>
        <v>-62</v>
      </c>
    </row>
    <row r="48" spans="1:71" x14ac:dyDescent="0.2">
      <c r="A48" s="192" t="s">
        <v>161</v>
      </c>
      <c r="B48" s="192" t="s">
        <v>358</v>
      </c>
      <c r="C48" s="193">
        <v>27429</v>
      </c>
      <c r="D48" s="193">
        <v>21048</v>
      </c>
      <c r="E48" s="193">
        <f t="shared" si="4"/>
        <v>6381</v>
      </c>
      <c r="F48" s="193">
        <v>30358</v>
      </c>
      <c r="G48" s="193">
        <v>22473</v>
      </c>
      <c r="H48" s="193">
        <f t="shared" si="5"/>
        <v>7885</v>
      </c>
      <c r="I48" s="193">
        <v>30248</v>
      </c>
      <c r="J48" s="193">
        <v>24218</v>
      </c>
      <c r="K48" s="193">
        <f t="shared" si="6"/>
        <v>6030</v>
      </c>
      <c r="L48" s="193">
        <v>30034</v>
      </c>
      <c r="M48" s="193">
        <v>25179</v>
      </c>
      <c r="N48" s="193">
        <f t="shared" si="7"/>
        <v>4855</v>
      </c>
      <c r="O48" s="193">
        <v>30336</v>
      </c>
      <c r="P48" s="193">
        <v>39082</v>
      </c>
      <c r="Q48" s="193">
        <f t="shared" si="8"/>
        <v>-8746</v>
      </c>
      <c r="R48" s="193">
        <v>25346</v>
      </c>
      <c r="S48" s="193">
        <v>28666</v>
      </c>
      <c r="T48" s="193">
        <f t="shared" si="9"/>
        <v>-3320</v>
      </c>
      <c r="U48" s="193">
        <v>23052</v>
      </c>
      <c r="V48" s="193">
        <v>24864</v>
      </c>
      <c r="W48" s="193">
        <f t="shared" si="10"/>
        <v>-1812</v>
      </c>
      <c r="X48" s="193">
        <v>24432</v>
      </c>
      <c r="Y48" s="193">
        <v>27679</v>
      </c>
      <c r="Z48" s="193">
        <f t="shared" si="11"/>
        <v>-3247</v>
      </c>
      <c r="AA48" s="193">
        <v>23251</v>
      </c>
      <c r="AB48" s="193">
        <v>25433</v>
      </c>
      <c r="AC48" s="193">
        <f t="shared" si="12"/>
        <v>-2182</v>
      </c>
      <c r="AD48" s="193">
        <v>23238</v>
      </c>
      <c r="AE48" s="193">
        <v>24422</v>
      </c>
      <c r="AF48" s="193">
        <f t="shared" si="13"/>
        <v>-1184</v>
      </c>
      <c r="AG48" s="193">
        <v>24068</v>
      </c>
      <c r="AH48" s="193">
        <v>20249</v>
      </c>
      <c r="AI48" s="193">
        <f t="shared" si="14"/>
        <v>3819</v>
      </c>
      <c r="AJ48" s="193">
        <v>24039</v>
      </c>
      <c r="AK48" s="193">
        <v>20023</v>
      </c>
      <c r="AL48" s="193">
        <f t="shared" si="15"/>
        <v>4016</v>
      </c>
      <c r="AM48" s="193">
        <v>24566</v>
      </c>
      <c r="AN48" s="193">
        <v>18597</v>
      </c>
      <c r="AO48" s="193">
        <f t="shared" si="16"/>
        <v>5969</v>
      </c>
      <c r="AP48" s="193">
        <v>23691</v>
      </c>
      <c r="AQ48" s="193">
        <v>18678</v>
      </c>
      <c r="AR48" s="193">
        <f t="shared" si="17"/>
        <v>5013</v>
      </c>
      <c r="AS48" s="193">
        <v>23346</v>
      </c>
      <c r="AT48" s="193">
        <v>18494</v>
      </c>
      <c r="AU48" s="193">
        <f t="shared" si="18"/>
        <v>4852</v>
      </c>
      <c r="AV48" s="193">
        <v>23883</v>
      </c>
      <c r="AW48" s="193">
        <v>20312</v>
      </c>
      <c r="AX48" s="193">
        <f t="shared" si="19"/>
        <v>3571</v>
      </c>
      <c r="AY48" s="193">
        <v>24897</v>
      </c>
      <c r="AZ48" s="193">
        <v>26637</v>
      </c>
      <c r="BA48" s="193">
        <f t="shared" si="20"/>
        <v>-1740</v>
      </c>
      <c r="BB48" s="193">
        <v>20828</v>
      </c>
      <c r="BC48" s="193">
        <v>23597</v>
      </c>
      <c r="BD48" s="193">
        <f t="shared" si="21"/>
        <v>-2769</v>
      </c>
      <c r="BE48" s="193">
        <v>24946</v>
      </c>
      <c r="BF48" s="193">
        <v>24082</v>
      </c>
      <c r="BG48" s="193">
        <f t="shared" si="22"/>
        <v>864</v>
      </c>
      <c r="BH48" s="193">
        <v>25195</v>
      </c>
      <c r="BI48" s="193">
        <v>24054</v>
      </c>
      <c r="BJ48" s="193">
        <f t="shared" si="23"/>
        <v>1141</v>
      </c>
      <c r="BK48" s="193">
        <v>25099</v>
      </c>
      <c r="BL48" s="193">
        <v>20066</v>
      </c>
      <c r="BM48" s="193">
        <f t="shared" si="24"/>
        <v>5033</v>
      </c>
      <c r="BN48" s="193">
        <v>26002</v>
      </c>
      <c r="BO48" s="193">
        <v>24092</v>
      </c>
      <c r="BP48" s="193">
        <f t="shared" si="2"/>
        <v>1910</v>
      </c>
      <c r="BQ48" s="193">
        <v>26262</v>
      </c>
      <c r="BR48" s="193">
        <v>24606</v>
      </c>
      <c r="BS48" s="193">
        <f t="shared" si="3"/>
        <v>1656</v>
      </c>
    </row>
    <row r="49" spans="1:71" x14ac:dyDescent="0.2">
      <c r="A49" s="192"/>
      <c r="B49" s="192" t="s">
        <v>359</v>
      </c>
      <c r="C49" s="193"/>
      <c r="D49" s="193"/>
      <c r="E49" s="193">
        <f t="shared" si="4"/>
        <v>0</v>
      </c>
      <c r="F49" s="193"/>
      <c r="G49" s="193"/>
      <c r="H49" s="193">
        <f t="shared" si="5"/>
        <v>0</v>
      </c>
      <c r="I49" s="193"/>
      <c r="J49" s="193"/>
      <c r="K49" s="193">
        <f t="shared" si="6"/>
        <v>0</v>
      </c>
      <c r="L49" s="193"/>
      <c r="M49" s="193"/>
      <c r="N49" s="193">
        <f t="shared" si="7"/>
        <v>0</v>
      </c>
      <c r="O49" s="193">
        <v>1887</v>
      </c>
      <c r="P49" s="193">
        <v>1996</v>
      </c>
      <c r="Q49" s="193">
        <f t="shared" si="8"/>
        <v>-109</v>
      </c>
      <c r="R49" s="193">
        <v>5224</v>
      </c>
      <c r="S49" s="193">
        <v>4423</v>
      </c>
      <c r="T49" s="193">
        <f t="shared" si="9"/>
        <v>801</v>
      </c>
      <c r="U49" s="193">
        <v>4644</v>
      </c>
      <c r="V49" s="193">
        <v>4307</v>
      </c>
      <c r="W49" s="193">
        <f t="shared" si="10"/>
        <v>337</v>
      </c>
      <c r="X49" s="193">
        <v>5147</v>
      </c>
      <c r="Y49" s="193">
        <v>4229</v>
      </c>
      <c r="Z49" s="193">
        <f t="shared" si="11"/>
        <v>918</v>
      </c>
      <c r="AA49" s="193">
        <v>4924</v>
      </c>
      <c r="AB49" s="193">
        <v>4734</v>
      </c>
      <c r="AC49" s="193">
        <f t="shared" si="12"/>
        <v>190</v>
      </c>
      <c r="AD49" s="193">
        <v>4782</v>
      </c>
      <c r="AE49" s="193">
        <v>4555</v>
      </c>
      <c r="AF49" s="193">
        <f t="shared" si="13"/>
        <v>227</v>
      </c>
      <c r="AG49" s="193">
        <v>5114</v>
      </c>
      <c r="AH49" s="193">
        <v>6262</v>
      </c>
      <c r="AI49" s="193">
        <f t="shared" si="14"/>
        <v>-1148</v>
      </c>
      <c r="AJ49" s="193">
        <v>4883</v>
      </c>
      <c r="AK49" s="193">
        <v>4470</v>
      </c>
      <c r="AL49" s="193">
        <f t="shared" si="15"/>
        <v>413</v>
      </c>
      <c r="AM49" s="193">
        <v>4795</v>
      </c>
      <c r="AN49" s="193">
        <v>4332</v>
      </c>
      <c r="AO49" s="193">
        <f t="shared" si="16"/>
        <v>463</v>
      </c>
      <c r="AP49" s="193">
        <v>4541</v>
      </c>
      <c r="AQ49" s="193">
        <v>4028</v>
      </c>
      <c r="AR49" s="193">
        <f t="shared" si="17"/>
        <v>513</v>
      </c>
      <c r="AS49" s="193">
        <v>4517</v>
      </c>
      <c r="AT49" s="193">
        <v>4241</v>
      </c>
      <c r="AU49" s="193">
        <f t="shared" si="18"/>
        <v>276</v>
      </c>
      <c r="AV49" s="193">
        <v>4358</v>
      </c>
      <c r="AW49" s="193">
        <v>4253</v>
      </c>
      <c r="AX49" s="193">
        <f t="shared" si="19"/>
        <v>105</v>
      </c>
      <c r="AY49" s="193">
        <v>4772</v>
      </c>
      <c r="AZ49" s="193">
        <v>4398</v>
      </c>
      <c r="BA49" s="193">
        <f t="shared" si="20"/>
        <v>374</v>
      </c>
      <c r="BB49" s="193">
        <v>3807</v>
      </c>
      <c r="BC49" s="193">
        <v>4066</v>
      </c>
      <c r="BD49" s="193">
        <f t="shared" si="21"/>
        <v>-259</v>
      </c>
      <c r="BE49" s="193">
        <v>4657</v>
      </c>
      <c r="BF49" s="193">
        <v>5317</v>
      </c>
      <c r="BG49" s="193">
        <f t="shared" si="22"/>
        <v>-660</v>
      </c>
      <c r="BH49" s="193">
        <v>4517</v>
      </c>
      <c r="BI49" s="193">
        <v>5602</v>
      </c>
      <c r="BJ49" s="193">
        <f t="shared" si="23"/>
        <v>-1085</v>
      </c>
      <c r="BK49" s="193">
        <v>4486</v>
      </c>
      <c r="BL49" s="193">
        <v>4204</v>
      </c>
      <c r="BM49" s="193">
        <f t="shared" si="24"/>
        <v>282</v>
      </c>
      <c r="BN49" s="193">
        <v>4610</v>
      </c>
      <c r="BO49" s="193">
        <v>5182</v>
      </c>
      <c r="BP49" s="193">
        <f t="shared" si="2"/>
        <v>-572</v>
      </c>
      <c r="BQ49" s="193">
        <v>4514</v>
      </c>
      <c r="BR49" s="193">
        <v>5228</v>
      </c>
      <c r="BS49" s="193">
        <f t="shared" si="3"/>
        <v>-714</v>
      </c>
    </row>
    <row r="50" spans="1:71" x14ac:dyDescent="0.2">
      <c r="A50" s="192" t="s">
        <v>161</v>
      </c>
      <c r="B50" s="192" t="s">
        <v>360</v>
      </c>
      <c r="C50" s="193">
        <v>3140</v>
      </c>
      <c r="D50" s="193">
        <v>2808</v>
      </c>
      <c r="E50" s="193">
        <f t="shared" si="4"/>
        <v>332</v>
      </c>
      <c r="F50" s="193">
        <v>3431</v>
      </c>
      <c r="G50" s="193">
        <v>2881</v>
      </c>
      <c r="H50" s="193">
        <f t="shared" si="5"/>
        <v>550</v>
      </c>
      <c r="I50" s="193">
        <v>3799</v>
      </c>
      <c r="J50" s="193">
        <v>2939</v>
      </c>
      <c r="K50" s="193">
        <f t="shared" si="6"/>
        <v>860</v>
      </c>
      <c r="L50" s="193">
        <v>3834</v>
      </c>
      <c r="M50" s="193">
        <v>3230</v>
      </c>
      <c r="N50" s="193">
        <f t="shared" si="7"/>
        <v>604</v>
      </c>
      <c r="O50" s="193">
        <v>4293</v>
      </c>
      <c r="P50" s="193">
        <v>3675</v>
      </c>
      <c r="Q50" s="193">
        <f t="shared" si="8"/>
        <v>618</v>
      </c>
      <c r="R50" s="193">
        <v>3864</v>
      </c>
      <c r="S50" s="193">
        <v>3388</v>
      </c>
      <c r="T50" s="193">
        <f t="shared" si="9"/>
        <v>476</v>
      </c>
      <c r="U50" s="193">
        <v>3446</v>
      </c>
      <c r="V50" s="193">
        <v>3731</v>
      </c>
      <c r="W50" s="193">
        <f t="shared" si="10"/>
        <v>-285</v>
      </c>
      <c r="X50" s="193">
        <v>3660</v>
      </c>
      <c r="Y50" s="193">
        <v>3449</v>
      </c>
      <c r="Z50" s="193">
        <f t="shared" si="11"/>
        <v>211</v>
      </c>
      <c r="AA50" s="193">
        <v>3320</v>
      </c>
      <c r="AB50" s="193">
        <v>3430</v>
      </c>
      <c r="AC50" s="193">
        <f t="shared" si="12"/>
        <v>-110</v>
      </c>
      <c r="AD50" s="193">
        <v>3209</v>
      </c>
      <c r="AE50" s="193">
        <v>3600</v>
      </c>
      <c r="AF50" s="193">
        <f t="shared" si="13"/>
        <v>-391</v>
      </c>
      <c r="AG50" s="193">
        <v>3241</v>
      </c>
      <c r="AH50" s="193">
        <v>4045</v>
      </c>
      <c r="AI50" s="193">
        <f t="shared" si="14"/>
        <v>-804</v>
      </c>
      <c r="AJ50" s="193">
        <v>3067</v>
      </c>
      <c r="AK50" s="193">
        <v>3141</v>
      </c>
      <c r="AL50" s="193">
        <f t="shared" si="15"/>
        <v>-74</v>
      </c>
      <c r="AM50" s="193">
        <v>2938</v>
      </c>
      <c r="AN50" s="193">
        <v>3312</v>
      </c>
      <c r="AO50" s="193">
        <f t="shared" si="16"/>
        <v>-374</v>
      </c>
      <c r="AP50" s="193">
        <v>2957</v>
      </c>
      <c r="AQ50" s="193">
        <v>3730</v>
      </c>
      <c r="AR50" s="193">
        <f t="shared" si="17"/>
        <v>-773</v>
      </c>
      <c r="AS50" s="193">
        <v>2802</v>
      </c>
      <c r="AT50" s="193">
        <v>3285</v>
      </c>
      <c r="AU50" s="193">
        <f t="shared" si="18"/>
        <v>-483</v>
      </c>
      <c r="AV50" s="193">
        <v>2721</v>
      </c>
      <c r="AW50" s="193">
        <v>3117</v>
      </c>
      <c r="AX50" s="193">
        <f t="shared" si="19"/>
        <v>-396</v>
      </c>
      <c r="AY50" s="193">
        <v>2760</v>
      </c>
      <c r="AZ50" s="193">
        <v>3054</v>
      </c>
      <c r="BA50" s="193">
        <f t="shared" si="20"/>
        <v>-294</v>
      </c>
      <c r="BB50" s="193">
        <v>2193</v>
      </c>
      <c r="BC50" s="193">
        <v>2441</v>
      </c>
      <c r="BD50" s="193">
        <f t="shared" si="21"/>
        <v>-248</v>
      </c>
      <c r="BE50" s="193">
        <v>2413</v>
      </c>
      <c r="BF50" s="193">
        <v>2273</v>
      </c>
      <c r="BG50" s="193">
        <f t="shared" si="22"/>
        <v>140</v>
      </c>
      <c r="BH50" s="193">
        <v>2484</v>
      </c>
      <c r="BI50" s="193">
        <v>3922</v>
      </c>
      <c r="BJ50" s="193">
        <f t="shared" si="23"/>
        <v>-1438</v>
      </c>
      <c r="BK50" s="193">
        <v>2465</v>
      </c>
      <c r="BL50" s="193">
        <v>2498</v>
      </c>
      <c r="BM50" s="193">
        <f t="shared" si="24"/>
        <v>-33</v>
      </c>
      <c r="BN50" s="193">
        <v>2560</v>
      </c>
      <c r="BO50" s="193">
        <v>3049</v>
      </c>
      <c r="BP50" s="193">
        <f t="shared" si="2"/>
        <v>-489</v>
      </c>
      <c r="BQ50" s="193">
        <v>2538</v>
      </c>
      <c r="BR50" s="193">
        <v>2291</v>
      </c>
      <c r="BS50" s="193">
        <f t="shared" si="3"/>
        <v>247</v>
      </c>
    </row>
    <row r="51" spans="1:71" x14ac:dyDescent="0.2">
      <c r="A51" s="192" t="s">
        <v>161</v>
      </c>
      <c r="B51" s="192" t="s">
        <v>361</v>
      </c>
      <c r="C51" s="193">
        <v>968</v>
      </c>
      <c r="D51" s="193">
        <v>947</v>
      </c>
      <c r="E51" s="193">
        <f t="shared" si="4"/>
        <v>21</v>
      </c>
      <c r="F51" s="193">
        <v>1095</v>
      </c>
      <c r="G51" s="193">
        <v>991</v>
      </c>
      <c r="H51" s="193">
        <f t="shared" si="5"/>
        <v>104</v>
      </c>
      <c r="I51" s="193">
        <v>1106</v>
      </c>
      <c r="J51" s="193">
        <v>996</v>
      </c>
      <c r="K51" s="193">
        <f t="shared" si="6"/>
        <v>110</v>
      </c>
      <c r="L51" s="193">
        <v>1077</v>
      </c>
      <c r="M51" s="193">
        <v>984</v>
      </c>
      <c r="N51" s="193">
        <f t="shared" si="7"/>
        <v>93</v>
      </c>
      <c r="O51" s="193">
        <v>989</v>
      </c>
      <c r="P51" s="193">
        <v>1199</v>
      </c>
      <c r="Q51" s="193">
        <f t="shared" si="8"/>
        <v>-210</v>
      </c>
      <c r="R51" s="193">
        <v>960</v>
      </c>
      <c r="S51" s="193">
        <v>1244</v>
      </c>
      <c r="T51" s="193">
        <f t="shared" si="9"/>
        <v>-284</v>
      </c>
      <c r="U51" s="193">
        <v>922</v>
      </c>
      <c r="V51" s="193">
        <v>1067</v>
      </c>
      <c r="W51" s="193">
        <f t="shared" si="10"/>
        <v>-145</v>
      </c>
      <c r="X51" s="193">
        <v>875</v>
      </c>
      <c r="Y51" s="193">
        <v>1019</v>
      </c>
      <c r="Z51" s="193">
        <f t="shared" si="11"/>
        <v>-144</v>
      </c>
      <c r="AA51" s="193">
        <v>811</v>
      </c>
      <c r="AB51" s="193">
        <v>1051</v>
      </c>
      <c r="AC51" s="193">
        <f t="shared" si="12"/>
        <v>-240</v>
      </c>
      <c r="AD51" s="193">
        <v>772</v>
      </c>
      <c r="AE51" s="193">
        <v>1202</v>
      </c>
      <c r="AF51" s="193">
        <f t="shared" si="13"/>
        <v>-430</v>
      </c>
      <c r="AG51" s="193">
        <v>763</v>
      </c>
      <c r="AH51" s="193">
        <v>1066</v>
      </c>
      <c r="AI51" s="193">
        <f t="shared" si="14"/>
        <v>-303</v>
      </c>
      <c r="AJ51" s="193">
        <v>680</v>
      </c>
      <c r="AK51" s="193">
        <v>981</v>
      </c>
      <c r="AL51" s="193">
        <f t="shared" si="15"/>
        <v>-301</v>
      </c>
      <c r="AM51" s="193">
        <v>685</v>
      </c>
      <c r="AN51" s="193">
        <v>755</v>
      </c>
      <c r="AO51" s="193">
        <f t="shared" si="16"/>
        <v>-70</v>
      </c>
      <c r="AP51" s="193">
        <v>859</v>
      </c>
      <c r="AQ51" s="193">
        <v>802</v>
      </c>
      <c r="AR51" s="193">
        <f t="shared" si="17"/>
        <v>57</v>
      </c>
      <c r="AS51" s="193">
        <v>773</v>
      </c>
      <c r="AT51" s="193">
        <v>814</v>
      </c>
      <c r="AU51" s="193">
        <f t="shared" si="18"/>
        <v>-41</v>
      </c>
      <c r="AV51" s="193">
        <v>687</v>
      </c>
      <c r="AW51" s="193">
        <v>901</v>
      </c>
      <c r="AX51" s="193">
        <f t="shared" si="19"/>
        <v>-214</v>
      </c>
      <c r="AY51" s="193">
        <v>699</v>
      </c>
      <c r="AZ51" s="193">
        <v>801</v>
      </c>
      <c r="BA51" s="193">
        <f t="shared" si="20"/>
        <v>-102</v>
      </c>
      <c r="BB51" s="193">
        <v>614</v>
      </c>
      <c r="BC51" s="193">
        <v>886</v>
      </c>
      <c r="BD51" s="193">
        <f t="shared" si="21"/>
        <v>-272</v>
      </c>
      <c r="BE51" s="193">
        <v>681</v>
      </c>
      <c r="BF51" s="193">
        <v>618</v>
      </c>
      <c r="BG51" s="193">
        <f t="shared" si="22"/>
        <v>63</v>
      </c>
      <c r="BH51" s="193">
        <v>667</v>
      </c>
      <c r="BI51" s="193">
        <v>1194</v>
      </c>
      <c r="BJ51" s="193">
        <f t="shared" si="23"/>
        <v>-527</v>
      </c>
      <c r="BK51" s="193">
        <v>655</v>
      </c>
      <c r="BL51" s="193">
        <v>794</v>
      </c>
      <c r="BM51" s="193">
        <f t="shared" si="24"/>
        <v>-139</v>
      </c>
      <c r="BN51" s="193">
        <v>712</v>
      </c>
      <c r="BO51" s="193">
        <v>868</v>
      </c>
      <c r="BP51" s="193">
        <f t="shared" si="2"/>
        <v>-156</v>
      </c>
      <c r="BQ51" s="193">
        <v>728</v>
      </c>
      <c r="BR51" s="193">
        <v>724</v>
      </c>
      <c r="BS51" s="193">
        <f t="shared" si="3"/>
        <v>4</v>
      </c>
    </row>
    <row r="52" spans="1:71" x14ac:dyDescent="0.2">
      <c r="A52" s="192" t="s">
        <v>161</v>
      </c>
      <c r="B52" s="192" t="s">
        <v>362</v>
      </c>
      <c r="C52" s="193">
        <v>5022</v>
      </c>
      <c r="D52" s="193">
        <v>3671</v>
      </c>
      <c r="E52" s="193">
        <f t="shared" si="4"/>
        <v>1351</v>
      </c>
      <c r="F52" s="193">
        <v>5440</v>
      </c>
      <c r="G52" s="193">
        <v>4446</v>
      </c>
      <c r="H52" s="193">
        <f t="shared" si="5"/>
        <v>994</v>
      </c>
      <c r="I52" s="193">
        <v>5500</v>
      </c>
      <c r="J52" s="193">
        <v>4438</v>
      </c>
      <c r="K52" s="193">
        <f t="shared" si="6"/>
        <v>1062</v>
      </c>
      <c r="L52" s="193">
        <v>5565</v>
      </c>
      <c r="M52" s="193">
        <v>4674</v>
      </c>
      <c r="N52" s="193">
        <f t="shared" si="7"/>
        <v>891</v>
      </c>
      <c r="O52" s="193">
        <v>5553</v>
      </c>
      <c r="P52" s="193">
        <v>4887</v>
      </c>
      <c r="Q52" s="193">
        <f t="shared" si="8"/>
        <v>666</v>
      </c>
      <c r="R52" s="193">
        <v>5180</v>
      </c>
      <c r="S52" s="193">
        <v>4516</v>
      </c>
      <c r="T52" s="193">
        <f t="shared" si="9"/>
        <v>664</v>
      </c>
      <c r="U52" s="193">
        <v>4739</v>
      </c>
      <c r="V52" s="193">
        <v>6450</v>
      </c>
      <c r="W52" s="193">
        <f t="shared" si="10"/>
        <v>-1711</v>
      </c>
      <c r="X52" s="193">
        <v>5132</v>
      </c>
      <c r="Y52" s="193">
        <v>4551</v>
      </c>
      <c r="Z52" s="193">
        <f t="shared" si="11"/>
        <v>581</v>
      </c>
      <c r="AA52" s="193">
        <v>4623</v>
      </c>
      <c r="AB52" s="193">
        <v>5390</v>
      </c>
      <c r="AC52" s="193">
        <f t="shared" si="12"/>
        <v>-767</v>
      </c>
      <c r="AD52" s="193">
        <v>4443</v>
      </c>
      <c r="AE52" s="193">
        <v>5106</v>
      </c>
      <c r="AF52" s="193">
        <f t="shared" si="13"/>
        <v>-663</v>
      </c>
      <c r="AG52" s="193">
        <v>4499</v>
      </c>
      <c r="AH52" s="193">
        <v>5401</v>
      </c>
      <c r="AI52" s="193">
        <f t="shared" si="14"/>
        <v>-902</v>
      </c>
      <c r="AJ52" s="193">
        <v>4388</v>
      </c>
      <c r="AK52" s="193">
        <v>5052</v>
      </c>
      <c r="AL52" s="193">
        <f t="shared" si="15"/>
        <v>-664</v>
      </c>
      <c r="AM52" s="193">
        <v>4272</v>
      </c>
      <c r="AN52" s="193">
        <v>4200</v>
      </c>
      <c r="AO52" s="193">
        <f t="shared" si="16"/>
        <v>72</v>
      </c>
      <c r="AP52" s="193">
        <v>4173</v>
      </c>
      <c r="AQ52" s="193">
        <v>3802</v>
      </c>
      <c r="AR52" s="193">
        <f t="shared" si="17"/>
        <v>371</v>
      </c>
      <c r="AS52" s="193">
        <v>3892</v>
      </c>
      <c r="AT52" s="193">
        <v>4682</v>
      </c>
      <c r="AU52" s="193">
        <f t="shared" si="18"/>
        <v>-790</v>
      </c>
      <c r="AV52" s="193">
        <v>3889</v>
      </c>
      <c r="AW52" s="193">
        <v>4429</v>
      </c>
      <c r="AX52" s="193">
        <f t="shared" si="19"/>
        <v>-540</v>
      </c>
      <c r="AY52" s="193">
        <v>3930</v>
      </c>
      <c r="AZ52" s="193">
        <v>6739</v>
      </c>
      <c r="BA52" s="193">
        <f t="shared" si="20"/>
        <v>-2809</v>
      </c>
      <c r="BB52" s="193">
        <v>3285</v>
      </c>
      <c r="BC52" s="193">
        <v>3182</v>
      </c>
      <c r="BD52" s="193">
        <f t="shared" si="21"/>
        <v>103</v>
      </c>
      <c r="BE52" s="193">
        <v>4080</v>
      </c>
      <c r="BF52" s="193">
        <v>2981</v>
      </c>
      <c r="BG52" s="193">
        <f t="shared" si="22"/>
        <v>1099</v>
      </c>
      <c r="BH52" s="193">
        <v>3820</v>
      </c>
      <c r="BI52" s="193">
        <v>3354</v>
      </c>
      <c r="BJ52" s="193">
        <f t="shared" si="23"/>
        <v>466</v>
      </c>
      <c r="BK52" s="193">
        <v>3770</v>
      </c>
      <c r="BL52" s="193">
        <v>4581</v>
      </c>
      <c r="BM52" s="193">
        <f t="shared" si="24"/>
        <v>-811</v>
      </c>
      <c r="BN52" s="193">
        <v>3849</v>
      </c>
      <c r="BO52" s="193">
        <v>4994</v>
      </c>
      <c r="BP52" s="193">
        <f t="shared" si="2"/>
        <v>-1145</v>
      </c>
      <c r="BQ52" s="193">
        <v>3823</v>
      </c>
      <c r="BR52" s="193">
        <v>6525</v>
      </c>
      <c r="BS52" s="193">
        <f t="shared" si="3"/>
        <v>-2702</v>
      </c>
    </row>
    <row r="53" spans="1:71" x14ac:dyDescent="0.2">
      <c r="A53" s="192" t="s">
        <v>363</v>
      </c>
      <c r="B53" s="192" t="s">
        <v>364</v>
      </c>
      <c r="C53" s="193">
        <v>2935</v>
      </c>
      <c r="D53" s="193">
        <v>2757</v>
      </c>
      <c r="E53" s="193">
        <f t="shared" si="4"/>
        <v>178</v>
      </c>
      <c r="F53" s="193">
        <v>3148</v>
      </c>
      <c r="G53" s="193">
        <v>2547</v>
      </c>
      <c r="H53" s="193">
        <f t="shared" si="5"/>
        <v>601</v>
      </c>
      <c r="I53" s="193">
        <v>3179</v>
      </c>
      <c r="J53" s="193">
        <v>2619</v>
      </c>
      <c r="K53" s="193">
        <f t="shared" si="6"/>
        <v>560</v>
      </c>
      <c r="L53" s="193">
        <v>3249</v>
      </c>
      <c r="M53" s="193">
        <v>3218</v>
      </c>
      <c r="N53" s="193">
        <f t="shared" si="7"/>
        <v>31</v>
      </c>
      <c r="O53" s="193">
        <v>3352</v>
      </c>
      <c r="P53" s="193">
        <v>3345</v>
      </c>
      <c r="Q53" s="193">
        <f t="shared" si="8"/>
        <v>7</v>
      </c>
      <c r="R53" s="193">
        <v>3258</v>
      </c>
      <c r="S53" s="193">
        <v>3393</v>
      </c>
      <c r="T53" s="193">
        <f t="shared" si="9"/>
        <v>-135</v>
      </c>
      <c r="U53" s="193">
        <v>3005</v>
      </c>
      <c r="V53" s="193">
        <v>3212</v>
      </c>
      <c r="W53" s="193">
        <f t="shared" si="10"/>
        <v>-207</v>
      </c>
      <c r="X53" s="193">
        <v>3298</v>
      </c>
      <c r="Y53" s="193">
        <v>2618</v>
      </c>
      <c r="Z53" s="193">
        <f t="shared" si="11"/>
        <v>680</v>
      </c>
      <c r="AA53" s="193">
        <v>3120</v>
      </c>
      <c r="AB53" s="193">
        <v>2926</v>
      </c>
      <c r="AC53" s="193">
        <f t="shared" si="12"/>
        <v>194</v>
      </c>
      <c r="AD53" s="193">
        <v>2904</v>
      </c>
      <c r="AE53" s="193">
        <v>3282</v>
      </c>
      <c r="AF53" s="193">
        <f t="shared" si="13"/>
        <v>-378</v>
      </c>
      <c r="AG53" s="193">
        <v>3006</v>
      </c>
      <c r="AH53" s="193">
        <v>3022</v>
      </c>
      <c r="AI53" s="193">
        <f t="shared" si="14"/>
        <v>-16</v>
      </c>
      <c r="AJ53" s="193">
        <v>2830</v>
      </c>
      <c r="AK53" s="193">
        <v>3008</v>
      </c>
      <c r="AL53" s="193">
        <f t="shared" si="15"/>
        <v>-178</v>
      </c>
      <c r="AM53" s="193">
        <v>2653</v>
      </c>
      <c r="AN53" s="193">
        <v>2773</v>
      </c>
      <c r="AO53" s="193">
        <f t="shared" si="16"/>
        <v>-120</v>
      </c>
      <c r="AP53" s="193">
        <v>2625</v>
      </c>
      <c r="AQ53" s="193">
        <v>2810</v>
      </c>
      <c r="AR53" s="193">
        <f t="shared" si="17"/>
        <v>-185</v>
      </c>
      <c r="AS53" s="193">
        <v>2564</v>
      </c>
      <c r="AT53" s="193">
        <v>2722</v>
      </c>
      <c r="AU53" s="193">
        <f t="shared" si="18"/>
        <v>-158</v>
      </c>
      <c r="AV53" s="193">
        <v>2360</v>
      </c>
      <c r="AW53" s="193">
        <v>2818</v>
      </c>
      <c r="AX53" s="193">
        <f t="shared" si="19"/>
        <v>-458</v>
      </c>
      <c r="AY53" s="193">
        <v>2320</v>
      </c>
      <c r="AZ53" s="193">
        <v>3045</v>
      </c>
      <c r="BA53" s="193">
        <f t="shared" si="20"/>
        <v>-725</v>
      </c>
      <c r="BB53" s="193">
        <v>1792</v>
      </c>
      <c r="BC53" s="193">
        <v>2372</v>
      </c>
      <c r="BD53" s="193">
        <f t="shared" si="21"/>
        <v>-580</v>
      </c>
      <c r="BE53" s="193">
        <v>2186</v>
      </c>
      <c r="BF53" s="193">
        <v>2296</v>
      </c>
      <c r="BG53" s="193">
        <f t="shared" si="22"/>
        <v>-110</v>
      </c>
      <c r="BH53" s="193">
        <v>1953</v>
      </c>
      <c r="BI53" s="193">
        <v>4090</v>
      </c>
      <c r="BJ53" s="193">
        <f t="shared" si="23"/>
        <v>-2137</v>
      </c>
      <c r="BK53" s="193">
        <v>1939</v>
      </c>
      <c r="BL53" s="193">
        <v>4442</v>
      </c>
      <c r="BM53" s="193">
        <f t="shared" si="24"/>
        <v>-2503</v>
      </c>
      <c r="BN53" s="193">
        <v>2039</v>
      </c>
      <c r="BO53" s="193">
        <v>4069</v>
      </c>
      <c r="BP53" s="193">
        <f t="shared" si="2"/>
        <v>-2030</v>
      </c>
      <c r="BQ53" s="193">
        <v>2064</v>
      </c>
      <c r="BR53" s="193">
        <v>2108</v>
      </c>
      <c r="BS53" s="193">
        <f t="shared" si="3"/>
        <v>-44</v>
      </c>
    </row>
    <row r="54" spans="1:71" x14ac:dyDescent="0.2">
      <c r="A54" s="192" t="s">
        <v>161</v>
      </c>
      <c r="B54" s="192" t="s">
        <v>365</v>
      </c>
      <c r="C54" s="193">
        <v>2851</v>
      </c>
      <c r="D54" s="193">
        <v>2701</v>
      </c>
      <c r="E54" s="193">
        <f t="shared" si="4"/>
        <v>150</v>
      </c>
      <c r="F54" s="193">
        <v>2998</v>
      </c>
      <c r="G54" s="193">
        <v>2543</v>
      </c>
      <c r="H54" s="193">
        <f t="shared" si="5"/>
        <v>455</v>
      </c>
      <c r="I54" s="193">
        <v>3139</v>
      </c>
      <c r="J54" s="193">
        <v>2706</v>
      </c>
      <c r="K54" s="193">
        <f t="shared" si="6"/>
        <v>433</v>
      </c>
      <c r="L54" s="193">
        <v>3038</v>
      </c>
      <c r="M54" s="193">
        <v>2672</v>
      </c>
      <c r="N54" s="193">
        <f t="shared" si="7"/>
        <v>366</v>
      </c>
      <c r="O54" s="193">
        <v>3039</v>
      </c>
      <c r="P54" s="193">
        <v>2880</v>
      </c>
      <c r="Q54" s="193">
        <f t="shared" si="8"/>
        <v>159</v>
      </c>
      <c r="R54" s="193">
        <v>2976</v>
      </c>
      <c r="S54" s="193">
        <v>2962</v>
      </c>
      <c r="T54" s="193">
        <f t="shared" si="9"/>
        <v>14</v>
      </c>
      <c r="U54" s="193">
        <v>1730</v>
      </c>
      <c r="V54" s="193">
        <v>2128</v>
      </c>
      <c r="W54" s="193">
        <f t="shared" si="10"/>
        <v>-398</v>
      </c>
      <c r="X54" s="193">
        <v>1570</v>
      </c>
      <c r="Y54" s="193">
        <v>1243</v>
      </c>
      <c r="Z54" s="193">
        <f t="shared" si="11"/>
        <v>327</v>
      </c>
      <c r="AA54" s="193">
        <v>1610</v>
      </c>
      <c r="AB54" s="193">
        <v>1395</v>
      </c>
      <c r="AC54" s="193">
        <f t="shared" si="12"/>
        <v>215</v>
      </c>
      <c r="AD54" s="193">
        <v>1400</v>
      </c>
      <c r="AE54" s="193">
        <v>1421</v>
      </c>
      <c r="AF54" s="193">
        <f t="shared" si="13"/>
        <v>-21</v>
      </c>
      <c r="AG54" s="193">
        <v>1507</v>
      </c>
      <c r="AH54" s="193">
        <v>1637</v>
      </c>
      <c r="AI54" s="193">
        <f t="shared" si="14"/>
        <v>-130</v>
      </c>
      <c r="AJ54" s="193">
        <v>1349</v>
      </c>
      <c r="AK54" s="193">
        <v>1375</v>
      </c>
      <c r="AL54" s="193">
        <f t="shared" si="15"/>
        <v>-26</v>
      </c>
      <c r="AM54" s="193">
        <v>1396</v>
      </c>
      <c r="AN54" s="193">
        <v>1379</v>
      </c>
      <c r="AO54" s="193">
        <f t="shared" si="16"/>
        <v>17</v>
      </c>
      <c r="AP54" s="193">
        <v>1326</v>
      </c>
      <c r="AQ54" s="193">
        <v>1353</v>
      </c>
      <c r="AR54" s="193">
        <f t="shared" si="17"/>
        <v>-27</v>
      </c>
      <c r="AS54" s="193">
        <v>1437</v>
      </c>
      <c r="AT54" s="193">
        <v>1266</v>
      </c>
      <c r="AU54" s="193">
        <f t="shared" si="18"/>
        <v>171</v>
      </c>
      <c r="AV54" s="193">
        <v>1342</v>
      </c>
      <c r="AW54" s="193">
        <v>1276</v>
      </c>
      <c r="AX54" s="193">
        <f t="shared" si="19"/>
        <v>66</v>
      </c>
      <c r="AY54" s="193">
        <v>1293</v>
      </c>
      <c r="AZ54" s="193">
        <v>1518</v>
      </c>
      <c r="BA54" s="193">
        <f t="shared" si="20"/>
        <v>-225</v>
      </c>
      <c r="BB54" s="193">
        <v>1038</v>
      </c>
      <c r="BC54" s="193">
        <v>1253</v>
      </c>
      <c r="BD54" s="193">
        <f t="shared" si="21"/>
        <v>-215</v>
      </c>
      <c r="BE54" s="193">
        <v>1192</v>
      </c>
      <c r="BF54" s="193">
        <v>1321</v>
      </c>
      <c r="BG54" s="193">
        <f t="shared" si="22"/>
        <v>-129</v>
      </c>
      <c r="BH54" s="193">
        <v>1046</v>
      </c>
      <c r="BI54" s="193">
        <v>1363</v>
      </c>
      <c r="BJ54" s="193">
        <f t="shared" si="23"/>
        <v>-317</v>
      </c>
      <c r="BK54" s="193">
        <v>1012</v>
      </c>
      <c r="BL54" s="193">
        <v>2682</v>
      </c>
      <c r="BM54" s="193">
        <f t="shared" si="24"/>
        <v>-1670</v>
      </c>
      <c r="BN54" s="193">
        <v>1110</v>
      </c>
      <c r="BO54" s="193">
        <v>2169</v>
      </c>
      <c r="BP54" s="193">
        <f t="shared" si="2"/>
        <v>-1059</v>
      </c>
      <c r="BQ54" s="193">
        <v>1121</v>
      </c>
      <c r="BR54" s="193">
        <v>970</v>
      </c>
      <c r="BS54" s="193">
        <f t="shared" si="3"/>
        <v>151</v>
      </c>
    </row>
    <row r="55" spans="1:71" x14ac:dyDescent="0.2">
      <c r="A55" s="192"/>
      <c r="B55" s="192" t="s">
        <v>366</v>
      </c>
      <c r="C55" s="193"/>
      <c r="D55" s="193"/>
      <c r="E55" s="193">
        <f t="shared" si="4"/>
        <v>0</v>
      </c>
      <c r="F55" s="193"/>
      <c r="G55" s="193"/>
      <c r="H55" s="193">
        <f t="shared" si="5"/>
        <v>0</v>
      </c>
      <c r="I55" s="193"/>
      <c r="J55" s="193"/>
      <c r="K55" s="193">
        <f t="shared" si="6"/>
        <v>0</v>
      </c>
      <c r="L55" s="193"/>
      <c r="M55" s="193"/>
      <c r="N55" s="193">
        <f t="shared" si="7"/>
        <v>0</v>
      </c>
      <c r="O55" s="193"/>
      <c r="P55" s="193"/>
      <c r="Q55" s="193">
        <f t="shared" si="8"/>
        <v>0</v>
      </c>
      <c r="R55" s="193"/>
      <c r="S55" s="193"/>
      <c r="T55" s="193">
        <f t="shared" si="9"/>
        <v>0</v>
      </c>
      <c r="U55" s="193">
        <v>1100</v>
      </c>
      <c r="V55" s="193">
        <v>930</v>
      </c>
      <c r="W55" s="193">
        <f t="shared" si="10"/>
        <v>170</v>
      </c>
      <c r="X55" s="193">
        <v>1431</v>
      </c>
      <c r="Y55" s="193">
        <v>1300</v>
      </c>
      <c r="Z55" s="193">
        <f t="shared" si="11"/>
        <v>131</v>
      </c>
      <c r="AA55" s="193">
        <v>1473</v>
      </c>
      <c r="AB55" s="193">
        <v>1443</v>
      </c>
      <c r="AC55" s="193">
        <f t="shared" si="12"/>
        <v>30</v>
      </c>
      <c r="AD55" s="193">
        <v>1342</v>
      </c>
      <c r="AE55" s="193">
        <v>1448</v>
      </c>
      <c r="AF55" s="193">
        <f t="shared" si="13"/>
        <v>-106</v>
      </c>
      <c r="AG55" s="193">
        <v>1229</v>
      </c>
      <c r="AH55" s="193">
        <v>1453</v>
      </c>
      <c r="AI55" s="193">
        <f t="shared" si="14"/>
        <v>-224</v>
      </c>
      <c r="AJ55" s="193">
        <v>1249</v>
      </c>
      <c r="AK55" s="193">
        <v>1595</v>
      </c>
      <c r="AL55" s="193">
        <f t="shared" si="15"/>
        <v>-346</v>
      </c>
      <c r="AM55" s="193">
        <v>1219</v>
      </c>
      <c r="AN55" s="193">
        <v>1306</v>
      </c>
      <c r="AO55" s="193">
        <f t="shared" si="16"/>
        <v>-87</v>
      </c>
      <c r="AP55" s="193">
        <v>1205</v>
      </c>
      <c r="AQ55" s="193">
        <v>1829</v>
      </c>
      <c r="AR55" s="193">
        <f t="shared" si="17"/>
        <v>-624</v>
      </c>
      <c r="AS55" s="193">
        <v>1182</v>
      </c>
      <c r="AT55" s="193">
        <v>1388</v>
      </c>
      <c r="AU55" s="193">
        <f t="shared" si="18"/>
        <v>-206</v>
      </c>
      <c r="AV55" s="193">
        <v>1106</v>
      </c>
      <c r="AW55" s="193">
        <v>1513</v>
      </c>
      <c r="AX55" s="193">
        <f t="shared" si="19"/>
        <v>-407</v>
      </c>
      <c r="AY55" s="193">
        <v>1217</v>
      </c>
      <c r="AZ55" s="193">
        <v>1318</v>
      </c>
      <c r="BA55" s="193">
        <f t="shared" si="20"/>
        <v>-101</v>
      </c>
      <c r="BB55" s="193">
        <v>921</v>
      </c>
      <c r="BC55" s="193">
        <v>1000</v>
      </c>
      <c r="BD55" s="193">
        <f t="shared" si="21"/>
        <v>-79</v>
      </c>
      <c r="BE55" s="193">
        <v>1148</v>
      </c>
      <c r="BF55" s="193">
        <v>1399</v>
      </c>
      <c r="BG55" s="193">
        <f t="shared" si="22"/>
        <v>-251</v>
      </c>
      <c r="BH55" s="193">
        <v>931</v>
      </c>
      <c r="BI55" s="193">
        <v>2027</v>
      </c>
      <c r="BJ55" s="193">
        <f t="shared" si="23"/>
        <v>-1096</v>
      </c>
      <c r="BK55" s="193">
        <v>1007</v>
      </c>
      <c r="BL55" s="193">
        <v>1132</v>
      </c>
      <c r="BM55" s="193">
        <f t="shared" si="24"/>
        <v>-125</v>
      </c>
      <c r="BN55" s="193">
        <v>971</v>
      </c>
      <c r="BO55" s="193">
        <v>1448</v>
      </c>
      <c r="BP55" s="193">
        <f t="shared" si="2"/>
        <v>-477</v>
      </c>
      <c r="BQ55" s="193">
        <v>939</v>
      </c>
      <c r="BR55" s="193">
        <v>1072</v>
      </c>
      <c r="BS55" s="193">
        <f t="shared" si="3"/>
        <v>-133</v>
      </c>
    </row>
    <row r="56" spans="1:71" x14ac:dyDescent="0.2">
      <c r="A56" s="192" t="s">
        <v>161</v>
      </c>
      <c r="B56" s="192" t="s">
        <v>367</v>
      </c>
      <c r="C56" s="193">
        <v>2082</v>
      </c>
      <c r="D56" s="193">
        <v>1480</v>
      </c>
      <c r="E56" s="193">
        <f t="shared" si="4"/>
        <v>602</v>
      </c>
      <c r="F56" s="193">
        <v>2813</v>
      </c>
      <c r="G56" s="193">
        <v>2604</v>
      </c>
      <c r="H56" s="193">
        <f t="shared" si="5"/>
        <v>209</v>
      </c>
      <c r="I56" s="193">
        <v>2697</v>
      </c>
      <c r="J56" s="193">
        <v>2339</v>
      </c>
      <c r="K56" s="193">
        <f t="shared" si="6"/>
        <v>358</v>
      </c>
      <c r="L56" s="193">
        <v>2596</v>
      </c>
      <c r="M56" s="193">
        <v>2326</v>
      </c>
      <c r="N56" s="193">
        <f t="shared" si="7"/>
        <v>270</v>
      </c>
      <c r="O56" s="193">
        <v>2640</v>
      </c>
      <c r="P56" s="193">
        <v>3485</v>
      </c>
      <c r="Q56" s="193">
        <f t="shared" si="8"/>
        <v>-845</v>
      </c>
      <c r="R56" s="193">
        <v>2576</v>
      </c>
      <c r="S56" s="193">
        <v>2499</v>
      </c>
      <c r="T56" s="193">
        <f t="shared" si="9"/>
        <v>77</v>
      </c>
      <c r="U56" s="193">
        <v>2395</v>
      </c>
      <c r="V56" s="193">
        <v>2579</v>
      </c>
      <c r="W56" s="193">
        <f t="shared" si="10"/>
        <v>-184</v>
      </c>
      <c r="X56" s="193">
        <v>2709</v>
      </c>
      <c r="Y56" s="193">
        <v>2149</v>
      </c>
      <c r="Z56" s="193">
        <f t="shared" si="11"/>
        <v>560</v>
      </c>
      <c r="AA56" s="193">
        <v>2452</v>
      </c>
      <c r="AB56" s="193">
        <v>2910</v>
      </c>
      <c r="AC56" s="193">
        <f t="shared" si="12"/>
        <v>-458</v>
      </c>
      <c r="AD56" s="193">
        <v>2375</v>
      </c>
      <c r="AE56" s="193">
        <v>2755</v>
      </c>
      <c r="AF56" s="193">
        <f t="shared" si="13"/>
        <v>-380</v>
      </c>
      <c r="AG56" s="193">
        <v>2458</v>
      </c>
      <c r="AH56" s="193">
        <v>2627</v>
      </c>
      <c r="AI56" s="193">
        <f t="shared" si="14"/>
        <v>-169</v>
      </c>
      <c r="AJ56" s="193">
        <v>2259</v>
      </c>
      <c r="AK56" s="193">
        <v>2731</v>
      </c>
      <c r="AL56" s="193">
        <f t="shared" si="15"/>
        <v>-472</v>
      </c>
      <c r="AM56" s="193">
        <v>2216</v>
      </c>
      <c r="AN56" s="193">
        <v>2422</v>
      </c>
      <c r="AO56" s="193">
        <f t="shared" si="16"/>
        <v>-206</v>
      </c>
      <c r="AP56" s="193">
        <v>2242</v>
      </c>
      <c r="AQ56" s="193">
        <v>2460</v>
      </c>
      <c r="AR56" s="193">
        <f t="shared" si="17"/>
        <v>-218</v>
      </c>
      <c r="AS56" s="193">
        <v>2465</v>
      </c>
      <c r="AT56" s="193">
        <v>2102</v>
      </c>
      <c r="AU56" s="193">
        <f t="shared" si="18"/>
        <v>363</v>
      </c>
      <c r="AV56" s="193">
        <v>1988</v>
      </c>
      <c r="AW56" s="193">
        <v>2341</v>
      </c>
      <c r="AX56" s="193">
        <f t="shared" si="19"/>
        <v>-353</v>
      </c>
      <c r="AY56" s="193">
        <v>2100</v>
      </c>
      <c r="AZ56" s="193">
        <v>2347</v>
      </c>
      <c r="BA56" s="193">
        <f t="shared" si="20"/>
        <v>-247</v>
      </c>
      <c r="BB56" s="193">
        <v>1512</v>
      </c>
      <c r="BC56" s="193">
        <v>2045</v>
      </c>
      <c r="BD56" s="193">
        <f t="shared" si="21"/>
        <v>-533</v>
      </c>
      <c r="BE56" s="193">
        <v>1888</v>
      </c>
      <c r="BF56" s="193">
        <v>2623</v>
      </c>
      <c r="BG56" s="193">
        <f t="shared" si="22"/>
        <v>-735</v>
      </c>
      <c r="BH56" s="193">
        <v>1598</v>
      </c>
      <c r="BI56" s="193">
        <v>4203</v>
      </c>
      <c r="BJ56" s="193">
        <f t="shared" si="23"/>
        <v>-2605</v>
      </c>
      <c r="BK56" s="193">
        <v>1726</v>
      </c>
      <c r="BL56" s="193">
        <v>1899</v>
      </c>
      <c r="BM56" s="193">
        <f t="shared" si="24"/>
        <v>-173</v>
      </c>
      <c r="BN56" s="193">
        <v>1696</v>
      </c>
      <c r="BO56" s="193">
        <v>2521</v>
      </c>
      <c r="BP56" s="193">
        <f t="shared" si="2"/>
        <v>-825</v>
      </c>
      <c r="BQ56" s="193">
        <v>1752</v>
      </c>
      <c r="BR56" s="193">
        <v>1643</v>
      </c>
      <c r="BS56" s="193">
        <f t="shared" si="3"/>
        <v>109</v>
      </c>
    </row>
    <row r="57" spans="1:71" x14ac:dyDescent="0.2">
      <c r="A57" s="192" t="s">
        <v>161</v>
      </c>
      <c r="B57" s="192" t="s">
        <v>368</v>
      </c>
      <c r="C57" s="193">
        <v>2681</v>
      </c>
      <c r="D57" s="193">
        <v>2382</v>
      </c>
      <c r="E57" s="193">
        <f t="shared" si="4"/>
        <v>299</v>
      </c>
      <c r="F57" s="193">
        <v>2959</v>
      </c>
      <c r="G57" s="193">
        <v>2378</v>
      </c>
      <c r="H57" s="193">
        <f t="shared" si="5"/>
        <v>581</v>
      </c>
      <c r="I57" s="193">
        <v>3012</v>
      </c>
      <c r="J57" s="193">
        <v>2345</v>
      </c>
      <c r="K57" s="193">
        <f t="shared" si="6"/>
        <v>667</v>
      </c>
      <c r="L57" s="193">
        <v>3045</v>
      </c>
      <c r="M57" s="193">
        <v>2613</v>
      </c>
      <c r="N57" s="193">
        <f t="shared" si="7"/>
        <v>432</v>
      </c>
      <c r="O57" s="193">
        <v>3466</v>
      </c>
      <c r="P57" s="193">
        <v>2934</v>
      </c>
      <c r="Q57" s="193">
        <f t="shared" si="8"/>
        <v>532</v>
      </c>
      <c r="R57" s="193">
        <v>2789</v>
      </c>
      <c r="S57" s="193">
        <v>2824</v>
      </c>
      <c r="T57" s="193">
        <f t="shared" si="9"/>
        <v>-35</v>
      </c>
      <c r="U57" s="193">
        <v>2558</v>
      </c>
      <c r="V57" s="193">
        <v>2765</v>
      </c>
      <c r="W57" s="193">
        <f t="shared" si="10"/>
        <v>-207</v>
      </c>
      <c r="X57" s="193">
        <v>2788</v>
      </c>
      <c r="Y57" s="193">
        <v>3060</v>
      </c>
      <c r="Z57" s="193">
        <f t="shared" si="11"/>
        <v>-272</v>
      </c>
      <c r="AA57" s="193">
        <v>2524</v>
      </c>
      <c r="AB57" s="193">
        <v>2405</v>
      </c>
      <c r="AC57" s="193">
        <f t="shared" si="12"/>
        <v>119</v>
      </c>
      <c r="AD57" s="193">
        <v>2408</v>
      </c>
      <c r="AE57" s="193">
        <v>2700</v>
      </c>
      <c r="AF57" s="193">
        <f t="shared" si="13"/>
        <v>-292</v>
      </c>
      <c r="AG57" s="193">
        <v>2479</v>
      </c>
      <c r="AH57" s="193">
        <v>2858</v>
      </c>
      <c r="AI57" s="193">
        <f t="shared" si="14"/>
        <v>-379</v>
      </c>
      <c r="AJ57" s="193">
        <v>2262</v>
      </c>
      <c r="AK57" s="193">
        <v>2425</v>
      </c>
      <c r="AL57" s="193">
        <f t="shared" si="15"/>
        <v>-163</v>
      </c>
      <c r="AM57" s="193">
        <v>2121</v>
      </c>
      <c r="AN57" s="193">
        <v>2295</v>
      </c>
      <c r="AO57" s="193">
        <f t="shared" si="16"/>
        <v>-174</v>
      </c>
      <c r="AP57" s="193">
        <v>2117</v>
      </c>
      <c r="AQ57" s="193">
        <v>2318</v>
      </c>
      <c r="AR57" s="193">
        <f t="shared" si="17"/>
        <v>-201</v>
      </c>
      <c r="AS57" s="193">
        <v>2018</v>
      </c>
      <c r="AT57" s="193">
        <v>2349</v>
      </c>
      <c r="AU57" s="193">
        <f t="shared" si="18"/>
        <v>-331</v>
      </c>
      <c r="AV57" s="193">
        <v>1936</v>
      </c>
      <c r="AW57" s="193">
        <v>2830</v>
      </c>
      <c r="AX57" s="193">
        <f t="shared" si="19"/>
        <v>-894</v>
      </c>
      <c r="AY57" s="193">
        <v>1939</v>
      </c>
      <c r="AZ57" s="193">
        <v>2463</v>
      </c>
      <c r="BA57" s="193">
        <f t="shared" si="20"/>
        <v>-524</v>
      </c>
      <c r="BB57" s="193">
        <v>1486</v>
      </c>
      <c r="BC57" s="193">
        <v>1853</v>
      </c>
      <c r="BD57" s="193">
        <f t="shared" si="21"/>
        <v>-367</v>
      </c>
      <c r="BE57" s="193">
        <v>1875</v>
      </c>
      <c r="BF57" s="193">
        <v>1888</v>
      </c>
      <c r="BG57" s="193">
        <f t="shared" si="22"/>
        <v>-13</v>
      </c>
      <c r="BH57" s="193">
        <v>1665</v>
      </c>
      <c r="BI57" s="193">
        <v>3074</v>
      </c>
      <c r="BJ57" s="193">
        <f t="shared" si="23"/>
        <v>-1409</v>
      </c>
      <c r="BK57" s="193">
        <v>1660</v>
      </c>
      <c r="BL57" s="193">
        <v>2160</v>
      </c>
      <c r="BM57" s="193">
        <f t="shared" si="24"/>
        <v>-500</v>
      </c>
      <c r="BN57" s="193">
        <v>1772</v>
      </c>
      <c r="BO57" s="193">
        <v>5155</v>
      </c>
      <c r="BP57" s="193">
        <f t="shared" si="2"/>
        <v>-3383</v>
      </c>
      <c r="BQ57" s="193">
        <v>1705</v>
      </c>
      <c r="BR57" s="193">
        <v>1731</v>
      </c>
      <c r="BS57" s="193">
        <f t="shared" si="3"/>
        <v>-26</v>
      </c>
    </row>
    <row r="58" spans="1:71" x14ac:dyDescent="0.2">
      <c r="A58" s="192" t="s">
        <v>369</v>
      </c>
      <c r="B58" s="192" t="s">
        <v>370</v>
      </c>
      <c r="C58" s="193">
        <v>1408</v>
      </c>
      <c r="D58" s="193">
        <v>1523</v>
      </c>
      <c r="E58" s="193">
        <f t="shared" si="4"/>
        <v>-115</v>
      </c>
      <c r="F58" s="193">
        <v>1823</v>
      </c>
      <c r="G58" s="193">
        <v>1726</v>
      </c>
      <c r="H58" s="193">
        <f t="shared" si="5"/>
        <v>97</v>
      </c>
      <c r="I58" s="193">
        <v>1510</v>
      </c>
      <c r="J58" s="193">
        <v>1479</v>
      </c>
      <c r="K58" s="193">
        <f t="shared" si="6"/>
        <v>31</v>
      </c>
      <c r="L58" s="193">
        <v>1496</v>
      </c>
      <c r="M58" s="193">
        <v>1754</v>
      </c>
      <c r="N58" s="193">
        <f t="shared" si="7"/>
        <v>-258</v>
      </c>
      <c r="O58" s="193">
        <v>1487</v>
      </c>
      <c r="P58" s="193">
        <v>1896</v>
      </c>
      <c r="Q58" s="193">
        <f t="shared" si="8"/>
        <v>-409</v>
      </c>
      <c r="R58" s="193">
        <v>1427</v>
      </c>
      <c r="S58" s="193">
        <v>1636</v>
      </c>
      <c r="T58" s="193">
        <f t="shared" si="9"/>
        <v>-209</v>
      </c>
      <c r="U58" s="193">
        <v>1358</v>
      </c>
      <c r="V58" s="193">
        <v>1529</v>
      </c>
      <c r="W58" s="193">
        <f t="shared" si="10"/>
        <v>-171</v>
      </c>
      <c r="X58" s="193">
        <v>1521</v>
      </c>
      <c r="Y58" s="193">
        <v>1472</v>
      </c>
      <c r="Z58" s="193">
        <f t="shared" si="11"/>
        <v>49</v>
      </c>
      <c r="AA58" s="193">
        <v>1570</v>
      </c>
      <c r="AB58" s="193">
        <v>1978</v>
      </c>
      <c r="AC58" s="193">
        <f t="shared" si="12"/>
        <v>-408</v>
      </c>
      <c r="AD58" s="193">
        <v>1433</v>
      </c>
      <c r="AE58" s="193">
        <v>1770</v>
      </c>
      <c r="AF58" s="193">
        <f t="shared" si="13"/>
        <v>-337</v>
      </c>
      <c r="AG58" s="193">
        <v>1342</v>
      </c>
      <c r="AH58" s="193">
        <v>1584</v>
      </c>
      <c r="AI58" s="193">
        <f t="shared" si="14"/>
        <v>-242</v>
      </c>
      <c r="AJ58" s="193">
        <v>1304</v>
      </c>
      <c r="AK58" s="193">
        <v>1524</v>
      </c>
      <c r="AL58" s="193">
        <f t="shared" si="15"/>
        <v>-220</v>
      </c>
      <c r="AM58" s="193">
        <v>1444</v>
      </c>
      <c r="AN58" s="193">
        <v>1334</v>
      </c>
      <c r="AO58" s="193">
        <f t="shared" si="16"/>
        <v>110</v>
      </c>
      <c r="AP58" s="193">
        <v>1654</v>
      </c>
      <c r="AQ58" s="193">
        <v>1381</v>
      </c>
      <c r="AR58" s="193">
        <f t="shared" si="17"/>
        <v>273</v>
      </c>
      <c r="AS58" s="193">
        <v>1354</v>
      </c>
      <c r="AT58" s="193">
        <v>1334</v>
      </c>
      <c r="AU58" s="193">
        <f t="shared" si="18"/>
        <v>20</v>
      </c>
      <c r="AV58" s="193">
        <v>1358</v>
      </c>
      <c r="AW58" s="193">
        <v>1215</v>
      </c>
      <c r="AX58" s="193">
        <f t="shared" si="19"/>
        <v>143</v>
      </c>
      <c r="AY58" s="193">
        <v>1319</v>
      </c>
      <c r="AZ58" s="193">
        <v>1507</v>
      </c>
      <c r="BA58" s="193">
        <f t="shared" si="20"/>
        <v>-188</v>
      </c>
      <c r="BB58" s="193">
        <v>1088</v>
      </c>
      <c r="BC58" s="193">
        <v>1359</v>
      </c>
      <c r="BD58" s="193">
        <f t="shared" si="21"/>
        <v>-271</v>
      </c>
      <c r="BE58" s="193">
        <v>1148</v>
      </c>
      <c r="BF58" s="193">
        <v>1306</v>
      </c>
      <c r="BG58" s="193">
        <f t="shared" si="22"/>
        <v>-158</v>
      </c>
      <c r="BH58" s="193">
        <v>1060</v>
      </c>
      <c r="BI58" s="193">
        <v>1651</v>
      </c>
      <c r="BJ58" s="193">
        <f t="shared" si="23"/>
        <v>-591</v>
      </c>
      <c r="BK58" s="193">
        <v>1026</v>
      </c>
      <c r="BL58" s="193">
        <v>1603</v>
      </c>
      <c r="BM58" s="193">
        <f t="shared" si="24"/>
        <v>-577</v>
      </c>
      <c r="BN58" s="193">
        <v>980</v>
      </c>
      <c r="BO58" s="193">
        <v>1245</v>
      </c>
      <c r="BP58" s="193">
        <f t="shared" si="2"/>
        <v>-265</v>
      </c>
      <c r="BQ58" s="193">
        <v>1157</v>
      </c>
      <c r="BR58" s="193">
        <v>1344</v>
      </c>
      <c r="BS58" s="193">
        <f t="shared" si="3"/>
        <v>-187</v>
      </c>
    </row>
    <row r="59" spans="1:71" x14ac:dyDescent="0.2">
      <c r="A59" s="192" t="s">
        <v>161</v>
      </c>
      <c r="B59" s="192" t="s">
        <v>371</v>
      </c>
      <c r="C59" s="193">
        <v>642</v>
      </c>
      <c r="D59" s="193">
        <v>563</v>
      </c>
      <c r="E59" s="193">
        <f t="shared" si="4"/>
        <v>79</v>
      </c>
      <c r="F59" s="193">
        <v>605</v>
      </c>
      <c r="G59" s="193">
        <v>476</v>
      </c>
      <c r="H59" s="193">
        <f t="shared" si="5"/>
        <v>129</v>
      </c>
      <c r="I59" s="193">
        <v>630</v>
      </c>
      <c r="J59" s="193">
        <v>504</v>
      </c>
      <c r="K59" s="193">
        <f t="shared" si="6"/>
        <v>126</v>
      </c>
      <c r="L59" s="193">
        <v>571</v>
      </c>
      <c r="M59" s="193">
        <v>549</v>
      </c>
      <c r="N59" s="193">
        <f t="shared" si="7"/>
        <v>22</v>
      </c>
      <c r="O59" s="193">
        <v>579</v>
      </c>
      <c r="P59" s="193">
        <v>669</v>
      </c>
      <c r="Q59" s="193">
        <f t="shared" si="8"/>
        <v>-90</v>
      </c>
      <c r="R59" s="193">
        <v>588</v>
      </c>
      <c r="S59" s="193">
        <v>570</v>
      </c>
      <c r="T59" s="193">
        <f t="shared" si="9"/>
        <v>18</v>
      </c>
      <c r="U59" s="193">
        <v>536</v>
      </c>
      <c r="V59" s="193">
        <v>608</v>
      </c>
      <c r="W59" s="193">
        <f t="shared" si="10"/>
        <v>-72</v>
      </c>
      <c r="X59" s="193">
        <v>609</v>
      </c>
      <c r="Y59" s="193">
        <v>486</v>
      </c>
      <c r="Z59" s="193">
        <f t="shared" si="11"/>
        <v>123</v>
      </c>
      <c r="AA59" s="193">
        <v>641</v>
      </c>
      <c r="AB59" s="193">
        <v>649</v>
      </c>
      <c r="AC59" s="193">
        <f t="shared" si="12"/>
        <v>-8</v>
      </c>
      <c r="AD59" s="193">
        <v>587</v>
      </c>
      <c r="AE59" s="193">
        <v>525</v>
      </c>
      <c r="AF59" s="193">
        <f t="shared" si="13"/>
        <v>62</v>
      </c>
      <c r="AG59" s="193">
        <v>638</v>
      </c>
      <c r="AH59" s="193">
        <v>600</v>
      </c>
      <c r="AI59" s="193">
        <f t="shared" si="14"/>
        <v>38</v>
      </c>
      <c r="AJ59" s="193">
        <v>639</v>
      </c>
      <c r="AK59" s="193">
        <v>542</v>
      </c>
      <c r="AL59" s="193">
        <f t="shared" si="15"/>
        <v>97</v>
      </c>
      <c r="AM59" s="193">
        <v>591</v>
      </c>
      <c r="AN59" s="193">
        <v>567</v>
      </c>
      <c r="AO59" s="193">
        <f t="shared" si="16"/>
        <v>24</v>
      </c>
      <c r="AP59" s="193">
        <v>594</v>
      </c>
      <c r="AQ59" s="193">
        <v>575</v>
      </c>
      <c r="AR59" s="193">
        <f t="shared" si="17"/>
        <v>19</v>
      </c>
      <c r="AS59" s="193">
        <v>556</v>
      </c>
      <c r="AT59" s="193">
        <v>483</v>
      </c>
      <c r="AU59" s="193">
        <f t="shared" si="18"/>
        <v>73</v>
      </c>
      <c r="AV59" s="193">
        <v>519</v>
      </c>
      <c r="AW59" s="193">
        <v>461</v>
      </c>
      <c r="AX59" s="193">
        <f t="shared" si="19"/>
        <v>58</v>
      </c>
      <c r="AY59" s="193">
        <v>537</v>
      </c>
      <c r="AZ59" s="193">
        <v>476</v>
      </c>
      <c r="BA59" s="193">
        <f t="shared" si="20"/>
        <v>61</v>
      </c>
      <c r="BB59" s="193">
        <v>456</v>
      </c>
      <c r="BC59" s="193">
        <v>483</v>
      </c>
      <c r="BD59" s="193">
        <f t="shared" si="21"/>
        <v>-27</v>
      </c>
      <c r="BE59" s="193">
        <v>460</v>
      </c>
      <c r="BF59" s="193">
        <v>486</v>
      </c>
      <c r="BG59" s="193">
        <f t="shared" si="22"/>
        <v>-26</v>
      </c>
      <c r="BH59" s="193">
        <v>387</v>
      </c>
      <c r="BI59" s="193">
        <v>596</v>
      </c>
      <c r="BJ59" s="193">
        <f t="shared" si="23"/>
        <v>-209</v>
      </c>
      <c r="BK59" s="193">
        <v>432</v>
      </c>
      <c r="BL59" s="193">
        <v>632</v>
      </c>
      <c r="BM59" s="193">
        <f t="shared" si="24"/>
        <v>-200</v>
      </c>
      <c r="BN59" s="193">
        <v>401</v>
      </c>
      <c r="BO59" s="193">
        <v>468</v>
      </c>
      <c r="BP59" s="193">
        <f t="shared" si="2"/>
        <v>-67</v>
      </c>
      <c r="BQ59" s="193">
        <v>392</v>
      </c>
      <c r="BR59" s="193">
        <v>501</v>
      </c>
      <c r="BS59" s="193">
        <f t="shared" si="3"/>
        <v>-109</v>
      </c>
    </row>
    <row r="60" spans="1:71" x14ac:dyDescent="0.2">
      <c r="A60" s="192" t="s">
        <v>372</v>
      </c>
      <c r="B60" s="192" t="s">
        <v>373</v>
      </c>
      <c r="C60" s="193">
        <v>2882</v>
      </c>
      <c r="D60" s="193">
        <v>2860</v>
      </c>
      <c r="E60" s="193">
        <f t="shared" si="4"/>
        <v>22</v>
      </c>
      <c r="F60" s="193">
        <v>3237</v>
      </c>
      <c r="G60" s="193">
        <v>2904</v>
      </c>
      <c r="H60" s="193">
        <f t="shared" si="5"/>
        <v>333</v>
      </c>
      <c r="I60" s="193">
        <v>3241</v>
      </c>
      <c r="J60" s="193">
        <v>2924</v>
      </c>
      <c r="K60" s="193">
        <f t="shared" si="6"/>
        <v>317</v>
      </c>
      <c r="L60" s="193">
        <v>3281</v>
      </c>
      <c r="M60" s="193">
        <v>3173</v>
      </c>
      <c r="N60" s="193">
        <f t="shared" si="7"/>
        <v>108</v>
      </c>
      <c r="O60" s="193">
        <v>3313</v>
      </c>
      <c r="P60" s="193">
        <v>3790</v>
      </c>
      <c r="Q60" s="193">
        <f t="shared" si="8"/>
        <v>-477</v>
      </c>
      <c r="R60" s="193">
        <v>3175</v>
      </c>
      <c r="S60" s="193">
        <v>3275</v>
      </c>
      <c r="T60" s="193">
        <f t="shared" si="9"/>
        <v>-100</v>
      </c>
      <c r="U60" s="193">
        <v>2929</v>
      </c>
      <c r="V60" s="193">
        <v>3941</v>
      </c>
      <c r="W60" s="193">
        <f t="shared" si="10"/>
        <v>-1012</v>
      </c>
      <c r="X60" s="193">
        <v>3003</v>
      </c>
      <c r="Y60" s="193">
        <v>3384</v>
      </c>
      <c r="Z60" s="193">
        <f t="shared" si="11"/>
        <v>-381</v>
      </c>
      <c r="AA60" s="193">
        <v>2861</v>
      </c>
      <c r="AB60" s="193">
        <v>3246</v>
      </c>
      <c r="AC60" s="193">
        <f t="shared" si="12"/>
        <v>-385</v>
      </c>
      <c r="AD60" s="193">
        <v>2741</v>
      </c>
      <c r="AE60" s="193">
        <v>3242</v>
      </c>
      <c r="AF60" s="193">
        <f t="shared" si="13"/>
        <v>-501</v>
      </c>
      <c r="AG60" s="193">
        <v>2726</v>
      </c>
      <c r="AH60" s="193">
        <v>3668</v>
      </c>
      <c r="AI60" s="193">
        <f t="shared" si="14"/>
        <v>-942</v>
      </c>
      <c r="AJ60" s="193">
        <v>2732</v>
      </c>
      <c r="AK60" s="193">
        <v>2951</v>
      </c>
      <c r="AL60" s="193">
        <f t="shared" si="15"/>
        <v>-219</v>
      </c>
      <c r="AM60" s="193">
        <v>2395</v>
      </c>
      <c r="AN60" s="193">
        <v>2743</v>
      </c>
      <c r="AO60" s="193">
        <f t="shared" si="16"/>
        <v>-348</v>
      </c>
      <c r="AP60" s="193">
        <v>2443</v>
      </c>
      <c r="AQ60" s="193">
        <v>2980</v>
      </c>
      <c r="AR60" s="193">
        <f t="shared" si="17"/>
        <v>-537</v>
      </c>
      <c r="AS60" s="193">
        <v>2182</v>
      </c>
      <c r="AT60" s="193">
        <v>2787</v>
      </c>
      <c r="AU60" s="193">
        <f t="shared" si="18"/>
        <v>-605</v>
      </c>
      <c r="AV60" s="193">
        <v>2196</v>
      </c>
      <c r="AW60" s="193">
        <v>2690</v>
      </c>
      <c r="AX60" s="193">
        <f t="shared" si="19"/>
        <v>-494</v>
      </c>
      <c r="AY60" s="193">
        <v>2306</v>
      </c>
      <c r="AZ60" s="193">
        <v>2860</v>
      </c>
      <c r="BA60" s="193">
        <f t="shared" si="20"/>
        <v>-554</v>
      </c>
      <c r="BB60" s="193">
        <v>1749</v>
      </c>
      <c r="BC60" s="193">
        <v>2195</v>
      </c>
      <c r="BD60" s="193">
        <f t="shared" si="21"/>
        <v>-446</v>
      </c>
      <c r="BE60" s="193">
        <v>2166</v>
      </c>
      <c r="BF60" s="193">
        <v>1966</v>
      </c>
      <c r="BG60" s="193">
        <f t="shared" si="22"/>
        <v>200</v>
      </c>
      <c r="BH60" s="193">
        <v>2011</v>
      </c>
      <c r="BI60" s="193">
        <v>2987</v>
      </c>
      <c r="BJ60" s="193">
        <f t="shared" si="23"/>
        <v>-976</v>
      </c>
      <c r="BK60" s="193">
        <v>2088</v>
      </c>
      <c r="BL60" s="193">
        <v>3070</v>
      </c>
      <c r="BM60" s="193">
        <f t="shared" si="24"/>
        <v>-982</v>
      </c>
      <c r="BN60" s="193">
        <v>2082</v>
      </c>
      <c r="BO60" s="193">
        <v>2657</v>
      </c>
      <c r="BP60" s="193">
        <f t="shared" si="2"/>
        <v>-575</v>
      </c>
      <c r="BQ60" s="193">
        <v>1882</v>
      </c>
      <c r="BR60" s="193">
        <v>3384</v>
      </c>
      <c r="BS60" s="193">
        <f t="shared" si="3"/>
        <v>-1502</v>
      </c>
    </row>
    <row r="61" spans="1:71" x14ac:dyDescent="0.2">
      <c r="A61" s="192" t="s">
        <v>161</v>
      </c>
      <c r="B61" s="192" t="s">
        <v>374</v>
      </c>
      <c r="C61" s="193">
        <v>1634</v>
      </c>
      <c r="D61" s="193">
        <v>1776</v>
      </c>
      <c r="E61" s="193">
        <f t="shared" si="4"/>
        <v>-142</v>
      </c>
      <c r="F61" s="193">
        <v>1737</v>
      </c>
      <c r="G61" s="193">
        <v>1627</v>
      </c>
      <c r="H61" s="193">
        <f t="shared" si="5"/>
        <v>110</v>
      </c>
      <c r="I61" s="193">
        <v>1626</v>
      </c>
      <c r="J61" s="193">
        <v>1550</v>
      </c>
      <c r="K61" s="193">
        <f t="shared" si="6"/>
        <v>76</v>
      </c>
      <c r="L61" s="193">
        <v>1731</v>
      </c>
      <c r="M61" s="193">
        <v>1969</v>
      </c>
      <c r="N61" s="193">
        <f t="shared" si="7"/>
        <v>-238</v>
      </c>
      <c r="O61" s="193">
        <v>1701</v>
      </c>
      <c r="P61" s="193">
        <v>2025</v>
      </c>
      <c r="Q61" s="193">
        <f t="shared" si="8"/>
        <v>-324</v>
      </c>
      <c r="R61" s="193">
        <v>1585</v>
      </c>
      <c r="S61" s="193">
        <v>1942</v>
      </c>
      <c r="T61" s="193">
        <f t="shared" si="9"/>
        <v>-357</v>
      </c>
      <c r="U61" s="193">
        <v>1558</v>
      </c>
      <c r="V61" s="193">
        <v>1929</v>
      </c>
      <c r="W61" s="193">
        <f t="shared" si="10"/>
        <v>-371</v>
      </c>
      <c r="X61" s="193">
        <v>1670</v>
      </c>
      <c r="Y61" s="193">
        <v>1554</v>
      </c>
      <c r="Z61" s="193">
        <f t="shared" si="11"/>
        <v>116</v>
      </c>
      <c r="AA61" s="193">
        <v>1540</v>
      </c>
      <c r="AB61" s="193">
        <v>1686</v>
      </c>
      <c r="AC61" s="193">
        <f t="shared" si="12"/>
        <v>-146</v>
      </c>
      <c r="AD61" s="193">
        <v>1461</v>
      </c>
      <c r="AE61" s="193">
        <v>2036</v>
      </c>
      <c r="AF61" s="193">
        <f t="shared" si="13"/>
        <v>-575</v>
      </c>
      <c r="AG61" s="193">
        <v>1476</v>
      </c>
      <c r="AH61" s="193">
        <v>1972</v>
      </c>
      <c r="AI61" s="193">
        <f t="shared" si="14"/>
        <v>-496</v>
      </c>
      <c r="AJ61" s="193">
        <v>1400</v>
      </c>
      <c r="AK61" s="193">
        <v>1787</v>
      </c>
      <c r="AL61" s="193">
        <f t="shared" si="15"/>
        <v>-387</v>
      </c>
      <c r="AM61" s="193">
        <v>1350</v>
      </c>
      <c r="AN61" s="193">
        <v>1641</v>
      </c>
      <c r="AO61" s="193">
        <f t="shared" si="16"/>
        <v>-291</v>
      </c>
      <c r="AP61" s="193">
        <v>1478</v>
      </c>
      <c r="AQ61" s="193">
        <v>1781</v>
      </c>
      <c r="AR61" s="193">
        <f t="shared" si="17"/>
        <v>-303</v>
      </c>
      <c r="AS61" s="193">
        <v>1328</v>
      </c>
      <c r="AT61" s="193">
        <v>1476</v>
      </c>
      <c r="AU61" s="193">
        <f t="shared" si="18"/>
        <v>-148</v>
      </c>
      <c r="AV61" s="193">
        <v>1235</v>
      </c>
      <c r="AW61" s="193">
        <v>1389</v>
      </c>
      <c r="AX61" s="193">
        <f t="shared" si="19"/>
        <v>-154</v>
      </c>
      <c r="AY61" s="193">
        <v>1212</v>
      </c>
      <c r="AZ61" s="193">
        <v>1423</v>
      </c>
      <c r="BA61" s="193">
        <f t="shared" si="20"/>
        <v>-211</v>
      </c>
      <c r="BB61" s="193">
        <v>1017</v>
      </c>
      <c r="BC61" s="193">
        <v>1160</v>
      </c>
      <c r="BD61" s="193">
        <f t="shared" si="21"/>
        <v>-143</v>
      </c>
      <c r="BE61" s="193">
        <v>1182</v>
      </c>
      <c r="BF61" s="193">
        <v>1137</v>
      </c>
      <c r="BG61" s="193">
        <f t="shared" si="22"/>
        <v>45</v>
      </c>
      <c r="BH61" s="193">
        <v>1195</v>
      </c>
      <c r="BI61" s="193">
        <v>1471</v>
      </c>
      <c r="BJ61" s="193">
        <f t="shared" si="23"/>
        <v>-276</v>
      </c>
      <c r="BK61" s="193">
        <v>1059</v>
      </c>
      <c r="BL61" s="193">
        <v>1583</v>
      </c>
      <c r="BM61" s="193">
        <f t="shared" si="24"/>
        <v>-524</v>
      </c>
      <c r="BN61" s="193">
        <v>1232</v>
      </c>
      <c r="BO61" s="193">
        <v>1503</v>
      </c>
      <c r="BP61" s="193">
        <f t="shared" si="2"/>
        <v>-271</v>
      </c>
      <c r="BQ61" s="193">
        <v>1058</v>
      </c>
      <c r="BR61" s="193">
        <v>1818</v>
      </c>
      <c r="BS61" s="193">
        <f t="shared" si="3"/>
        <v>-760</v>
      </c>
    </row>
    <row r="62" spans="1:71" x14ac:dyDescent="0.2">
      <c r="A62" s="192" t="s">
        <v>161</v>
      </c>
      <c r="B62" s="192" t="s">
        <v>375</v>
      </c>
      <c r="C62" s="193">
        <v>1291</v>
      </c>
      <c r="D62" s="193">
        <v>1281</v>
      </c>
      <c r="E62" s="193">
        <f t="shared" si="4"/>
        <v>10</v>
      </c>
      <c r="F62" s="193">
        <v>1322</v>
      </c>
      <c r="G62" s="193">
        <v>1331</v>
      </c>
      <c r="H62" s="193">
        <f t="shared" si="5"/>
        <v>-9</v>
      </c>
      <c r="I62" s="193">
        <v>1287</v>
      </c>
      <c r="J62" s="193">
        <v>1106</v>
      </c>
      <c r="K62" s="193">
        <f t="shared" si="6"/>
        <v>181</v>
      </c>
      <c r="L62" s="193">
        <v>1250</v>
      </c>
      <c r="M62" s="193">
        <v>1342</v>
      </c>
      <c r="N62" s="193">
        <f t="shared" si="7"/>
        <v>-92</v>
      </c>
      <c r="O62" s="193">
        <v>1320</v>
      </c>
      <c r="P62" s="193">
        <v>1591</v>
      </c>
      <c r="Q62" s="193">
        <f t="shared" si="8"/>
        <v>-271</v>
      </c>
      <c r="R62" s="193">
        <v>1303</v>
      </c>
      <c r="S62" s="193">
        <v>1547</v>
      </c>
      <c r="T62" s="193">
        <f t="shared" si="9"/>
        <v>-244</v>
      </c>
      <c r="U62" s="193">
        <v>1146</v>
      </c>
      <c r="V62" s="193">
        <v>1390</v>
      </c>
      <c r="W62" s="193">
        <f t="shared" si="10"/>
        <v>-244</v>
      </c>
      <c r="X62" s="193">
        <v>1229</v>
      </c>
      <c r="Y62" s="193">
        <v>1262</v>
      </c>
      <c r="Z62" s="193">
        <f t="shared" si="11"/>
        <v>-33</v>
      </c>
      <c r="AA62" s="193">
        <v>1100</v>
      </c>
      <c r="AB62" s="193">
        <v>1309</v>
      </c>
      <c r="AC62" s="193">
        <f t="shared" si="12"/>
        <v>-209</v>
      </c>
      <c r="AD62" s="193">
        <v>1048</v>
      </c>
      <c r="AE62" s="193">
        <v>1296</v>
      </c>
      <c r="AF62" s="193">
        <f t="shared" si="13"/>
        <v>-248</v>
      </c>
      <c r="AG62" s="193">
        <v>997</v>
      </c>
      <c r="AH62" s="193">
        <v>1250</v>
      </c>
      <c r="AI62" s="193">
        <f t="shared" si="14"/>
        <v>-253</v>
      </c>
      <c r="AJ62" s="193">
        <v>918</v>
      </c>
      <c r="AK62" s="193">
        <v>1172</v>
      </c>
      <c r="AL62" s="193">
        <f t="shared" si="15"/>
        <v>-254</v>
      </c>
      <c r="AM62" s="193">
        <v>864</v>
      </c>
      <c r="AN62" s="193">
        <v>1161</v>
      </c>
      <c r="AO62" s="193">
        <f t="shared" si="16"/>
        <v>-297</v>
      </c>
      <c r="AP62" s="193">
        <v>890</v>
      </c>
      <c r="AQ62" s="193">
        <v>1175</v>
      </c>
      <c r="AR62" s="193">
        <f t="shared" si="17"/>
        <v>-285</v>
      </c>
      <c r="AS62" s="193">
        <v>809</v>
      </c>
      <c r="AT62" s="193">
        <v>1045</v>
      </c>
      <c r="AU62" s="193">
        <f t="shared" si="18"/>
        <v>-236</v>
      </c>
      <c r="AV62" s="193">
        <v>747</v>
      </c>
      <c r="AW62" s="193">
        <v>1036</v>
      </c>
      <c r="AX62" s="193">
        <f t="shared" si="19"/>
        <v>-289</v>
      </c>
      <c r="AY62" s="193">
        <v>804</v>
      </c>
      <c r="AZ62" s="193">
        <v>1082</v>
      </c>
      <c r="BA62" s="193">
        <f t="shared" si="20"/>
        <v>-278</v>
      </c>
      <c r="BB62" s="193">
        <v>631</v>
      </c>
      <c r="BC62" s="193">
        <v>782</v>
      </c>
      <c r="BD62" s="193">
        <f t="shared" si="21"/>
        <v>-151</v>
      </c>
      <c r="BE62" s="193">
        <v>771</v>
      </c>
      <c r="BF62" s="193">
        <v>1144</v>
      </c>
      <c r="BG62" s="193">
        <f t="shared" si="22"/>
        <v>-373</v>
      </c>
      <c r="BH62" s="193">
        <v>656</v>
      </c>
      <c r="BI62" s="193">
        <v>1105</v>
      </c>
      <c r="BJ62" s="193">
        <f t="shared" si="23"/>
        <v>-449</v>
      </c>
      <c r="BK62" s="193">
        <v>661</v>
      </c>
      <c r="BL62" s="193">
        <v>1062</v>
      </c>
      <c r="BM62" s="193">
        <f t="shared" si="24"/>
        <v>-401</v>
      </c>
      <c r="BN62" s="193">
        <v>808</v>
      </c>
      <c r="BO62" s="193">
        <v>953</v>
      </c>
      <c r="BP62" s="193">
        <f t="shared" si="2"/>
        <v>-145</v>
      </c>
      <c r="BQ62" s="193">
        <v>723</v>
      </c>
      <c r="BR62" s="193">
        <v>871</v>
      </c>
      <c r="BS62" s="193">
        <f t="shared" si="3"/>
        <v>-148</v>
      </c>
    </row>
    <row r="63" spans="1:71" x14ac:dyDescent="0.2">
      <c r="A63" s="192" t="s">
        <v>161</v>
      </c>
      <c r="B63" s="192" t="s">
        <v>376</v>
      </c>
      <c r="C63" s="193">
        <v>4405</v>
      </c>
      <c r="D63" s="193">
        <v>4310</v>
      </c>
      <c r="E63" s="193">
        <f t="shared" si="4"/>
        <v>95</v>
      </c>
      <c r="F63" s="193">
        <v>4477</v>
      </c>
      <c r="G63" s="193">
        <v>4777</v>
      </c>
      <c r="H63" s="193">
        <f t="shared" si="5"/>
        <v>-300</v>
      </c>
      <c r="I63" s="193">
        <v>4432</v>
      </c>
      <c r="J63" s="193">
        <v>4257</v>
      </c>
      <c r="K63" s="193">
        <f t="shared" si="6"/>
        <v>175</v>
      </c>
      <c r="L63" s="193">
        <v>4630</v>
      </c>
      <c r="M63" s="193">
        <v>5040</v>
      </c>
      <c r="N63" s="193">
        <f t="shared" si="7"/>
        <v>-410</v>
      </c>
      <c r="O63" s="193">
        <v>4396</v>
      </c>
      <c r="P63" s="193">
        <v>4559</v>
      </c>
      <c r="Q63" s="193">
        <f t="shared" si="8"/>
        <v>-163</v>
      </c>
      <c r="R63" s="193">
        <v>4279</v>
      </c>
      <c r="S63" s="193">
        <v>4552</v>
      </c>
      <c r="T63" s="193">
        <f t="shared" si="9"/>
        <v>-273</v>
      </c>
      <c r="U63" s="193">
        <v>4184</v>
      </c>
      <c r="V63" s="193">
        <v>4670</v>
      </c>
      <c r="W63" s="193">
        <f t="shared" si="10"/>
        <v>-486</v>
      </c>
      <c r="X63" s="193">
        <v>4499</v>
      </c>
      <c r="Y63" s="193">
        <v>4521</v>
      </c>
      <c r="Z63" s="193">
        <f t="shared" si="11"/>
        <v>-22</v>
      </c>
      <c r="AA63" s="193">
        <v>4101</v>
      </c>
      <c r="AB63" s="193">
        <v>4363</v>
      </c>
      <c r="AC63" s="193">
        <f t="shared" si="12"/>
        <v>-262</v>
      </c>
      <c r="AD63" s="193">
        <v>3810</v>
      </c>
      <c r="AE63" s="193">
        <v>5086</v>
      </c>
      <c r="AF63" s="193">
        <f t="shared" si="13"/>
        <v>-1276</v>
      </c>
      <c r="AG63" s="193">
        <v>3707</v>
      </c>
      <c r="AH63" s="193">
        <v>4717</v>
      </c>
      <c r="AI63" s="193">
        <f t="shared" si="14"/>
        <v>-1010</v>
      </c>
      <c r="AJ63" s="193">
        <v>3631</v>
      </c>
      <c r="AK63" s="193">
        <v>5278</v>
      </c>
      <c r="AL63" s="193">
        <f t="shared" si="15"/>
        <v>-1647</v>
      </c>
      <c r="AM63" s="193">
        <v>3611</v>
      </c>
      <c r="AN63" s="193">
        <v>3930</v>
      </c>
      <c r="AO63" s="193">
        <f t="shared" si="16"/>
        <v>-319</v>
      </c>
      <c r="AP63" s="193">
        <v>4111</v>
      </c>
      <c r="AQ63" s="193">
        <v>4421</v>
      </c>
      <c r="AR63" s="193">
        <f t="shared" si="17"/>
        <v>-310</v>
      </c>
      <c r="AS63" s="193">
        <v>3447</v>
      </c>
      <c r="AT63" s="193">
        <v>4264</v>
      </c>
      <c r="AU63" s="193">
        <f t="shared" si="18"/>
        <v>-817</v>
      </c>
      <c r="AV63" s="193">
        <v>3261</v>
      </c>
      <c r="AW63" s="193">
        <v>3810</v>
      </c>
      <c r="AX63" s="193">
        <f t="shared" si="19"/>
        <v>-549</v>
      </c>
      <c r="AY63" s="193">
        <v>3528</v>
      </c>
      <c r="AZ63" s="193">
        <v>4305</v>
      </c>
      <c r="BA63" s="193">
        <f t="shared" si="20"/>
        <v>-777</v>
      </c>
      <c r="BB63" s="193">
        <v>2944</v>
      </c>
      <c r="BC63" s="193">
        <v>3874</v>
      </c>
      <c r="BD63" s="193">
        <f t="shared" si="21"/>
        <v>-930</v>
      </c>
      <c r="BE63" s="193">
        <v>3504</v>
      </c>
      <c r="BF63" s="193">
        <v>3864</v>
      </c>
      <c r="BG63" s="193">
        <f t="shared" si="22"/>
        <v>-360</v>
      </c>
      <c r="BH63" s="193">
        <v>3347</v>
      </c>
      <c r="BI63" s="193">
        <v>3898</v>
      </c>
      <c r="BJ63" s="193">
        <f t="shared" si="23"/>
        <v>-551</v>
      </c>
      <c r="BK63" s="193">
        <v>3397</v>
      </c>
      <c r="BL63" s="193">
        <v>3807</v>
      </c>
      <c r="BM63" s="193">
        <f t="shared" si="24"/>
        <v>-410</v>
      </c>
      <c r="BN63" s="193">
        <v>3388</v>
      </c>
      <c r="BO63" s="193">
        <v>3695</v>
      </c>
      <c r="BP63" s="193">
        <f t="shared" si="2"/>
        <v>-307</v>
      </c>
      <c r="BQ63" s="193">
        <v>3361</v>
      </c>
      <c r="BR63" s="193">
        <v>3818</v>
      </c>
      <c r="BS63" s="193">
        <f t="shared" si="3"/>
        <v>-457</v>
      </c>
    </row>
    <row r="64" spans="1:71" x14ac:dyDescent="0.2">
      <c r="A64" s="192" t="s">
        <v>161</v>
      </c>
      <c r="B64" s="192" t="s">
        <v>377</v>
      </c>
      <c r="C64" s="193">
        <v>2281</v>
      </c>
      <c r="D64" s="193">
        <v>1823</v>
      </c>
      <c r="E64" s="193">
        <f t="shared" si="4"/>
        <v>458</v>
      </c>
      <c r="F64" s="193">
        <v>2456</v>
      </c>
      <c r="G64" s="193">
        <v>1977</v>
      </c>
      <c r="H64" s="193">
        <f t="shared" si="5"/>
        <v>479</v>
      </c>
      <c r="I64" s="193">
        <v>2577</v>
      </c>
      <c r="J64" s="193">
        <v>1926</v>
      </c>
      <c r="K64" s="193">
        <f t="shared" si="6"/>
        <v>651</v>
      </c>
      <c r="L64" s="193">
        <v>2733</v>
      </c>
      <c r="M64" s="193">
        <v>2311</v>
      </c>
      <c r="N64" s="193">
        <f t="shared" si="7"/>
        <v>422</v>
      </c>
      <c r="O64" s="193">
        <v>2576</v>
      </c>
      <c r="P64" s="193">
        <v>3161</v>
      </c>
      <c r="Q64" s="193">
        <f t="shared" si="8"/>
        <v>-585</v>
      </c>
      <c r="R64" s="193">
        <v>2557</v>
      </c>
      <c r="S64" s="193">
        <v>2325</v>
      </c>
      <c r="T64" s="193">
        <f t="shared" si="9"/>
        <v>232</v>
      </c>
      <c r="U64" s="193">
        <v>2293</v>
      </c>
      <c r="V64" s="193">
        <v>2292</v>
      </c>
      <c r="W64" s="193">
        <f t="shared" si="10"/>
        <v>1</v>
      </c>
      <c r="X64" s="193">
        <v>2362</v>
      </c>
      <c r="Y64" s="193">
        <v>2277</v>
      </c>
      <c r="Z64" s="193">
        <f t="shared" si="11"/>
        <v>85</v>
      </c>
      <c r="AA64" s="193">
        <v>2299</v>
      </c>
      <c r="AB64" s="193">
        <v>2562</v>
      </c>
      <c r="AC64" s="193">
        <f t="shared" si="12"/>
        <v>-263</v>
      </c>
      <c r="AD64" s="193">
        <v>2185</v>
      </c>
      <c r="AE64" s="193">
        <v>2432</v>
      </c>
      <c r="AF64" s="193">
        <f t="shared" si="13"/>
        <v>-247</v>
      </c>
      <c r="AG64" s="193">
        <v>2282</v>
      </c>
      <c r="AH64" s="193">
        <v>2456</v>
      </c>
      <c r="AI64" s="193">
        <f t="shared" si="14"/>
        <v>-174</v>
      </c>
      <c r="AJ64" s="193">
        <v>2047</v>
      </c>
      <c r="AK64" s="193">
        <v>2271</v>
      </c>
      <c r="AL64" s="193">
        <f t="shared" si="15"/>
        <v>-224</v>
      </c>
      <c r="AM64" s="193">
        <v>2034</v>
      </c>
      <c r="AN64" s="193">
        <v>2342</v>
      </c>
      <c r="AO64" s="193">
        <f t="shared" si="16"/>
        <v>-308</v>
      </c>
      <c r="AP64" s="193">
        <v>1900</v>
      </c>
      <c r="AQ64" s="193">
        <v>2420</v>
      </c>
      <c r="AR64" s="193">
        <f t="shared" si="17"/>
        <v>-520</v>
      </c>
      <c r="AS64" s="193">
        <v>1916</v>
      </c>
      <c r="AT64" s="193">
        <v>1923</v>
      </c>
      <c r="AU64" s="193">
        <f t="shared" si="18"/>
        <v>-7</v>
      </c>
      <c r="AV64" s="193">
        <v>1819</v>
      </c>
      <c r="AW64" s="193">
        <v>2116</v>
      </c>
      <c r="AX64" s="193">
        <f t="shared" si="19"/>
        <v>-297</v>
      </c>
      <c r="AY64" s="193">
        <v>1844</v>
      </c>
      <c r="AZ64" s="193">
        <v>2538</v>
      </c>
      <c r="BA64" s="193">
        <f t="shared" si="20"/>
        <v>-694</v>
      </c>
      <c r="BB64" s="193">
        <v>1453</v>
      </c>
      <c r="BC64" s="193">
        <v>1836</v>
      </c>
      <c r="BD64" s="193">
        <f t="shared" si="21"/>
        <v>-383</v>
      </c>
      <c r="BE64" s="193">
        <v>1809</v>
      </c>
      <c r="BF64" s="193">
        <v>1693</v>
      </c>
      <c r="BG64" s="193">
        <f t="shared" si="22"/>
        <v>116</v>
      </c>
      <c r="BH64" s="193">
        <v>1612</v>
      </c>
      <c r="BI64" s="193">
        <v>1796</v>
      </c>
      <c r="BJ64" s="193">
        <f t="shared" si="23"/>
        <v>-184</v>
      </c>
      <c r="BK64" s="193">
        <v>1646</v>
      </c>
      <c r="BL64" s="193">
        <v>1588</v>
      </c>
      <c r="BM64" s="193">
        <f t="shared" si="24"/>
        <v>58</v>
      </c>
      <c r="BN64" s="193">
        <v>1634</v>
      </c>
      <c r="BO64" s="193">
        <v>1762</v>
      </c>
      <c r="BP64" s="193">
        <f t="shared" si="2"/>
        <v>-128</v>
      </c>
      <c r="BQ64" s="193">
        <v>1749</v>
      </c>
      <c r="BR64" s="193">
        <v>1647</v>
      </c>
      <c r="BS64" s="193">
        <f t="shared" si="3"/>
        <v>102</v>
      </c>
    </row>
    <row r="65" spans="1:71" x14ac:dyDescent="0.2">
      <c r="A65" s="192" t="s">
        <v>161</v>
      </c>
      <c r="B65" s="192" t="s">
        <v>378</v>
      </c>
      <c r="C65" s="193">
        <v>15621</v>
      </c>
      <c r="D65" s="193">
        <v>13195</v>
      </c>
      <c r="E65" s="193">
        <f t="shared" si="4"/>
        <v>2426</v>
      </c>
      <c r="F65" s="193">
        <v>18376</v>
      </c>
      <c r="G65" s="193">
        <v>14696</v>
      </c>
      <c r="H65" s="193">
        <f t="shared" si="5"/>
        <v>3680</v>
      </c>
      <c r="I65" s="193">
        <v>17988</v>
      </c>
      <c r="J65" s="193">
        <v>15220</v>
      </c>
      <c r="K65" s="193">
        <f t="shared" si="6"/>
        <v>2768</v>
      </c>
      <c r="L65" s="193">
        <v>18145</v>
      </c>
      <c r="M65" s="193">
        <v>15164</v>
      </c>
      <c r="N65" s="193">
        <f t="shared" si="7"/>
        <v>2981</v>
      </c>
      <c r="O65" s="193">
        <v>19524</v>
      </c>
      <c r="P65" s="193">
        <v>16795</v>
      </c>
      <c r="Q65" s="193">
        <f t="shared" si="8"/>
        <v>2729</v>
      </c>
      <c r="R65" s="193">
        <v>17993</v>
      </c>
      <c r="S65" s="193">
        <v>16529</v>
      </c>
      <c r="T65" s="193">
        <f t="shared" si="9"/>
        <v>1464</v>
      </c>
      <c r="U65" s="193">
        <v>16898</v>
      </c>
      <c r="V65" s="193">
        <v>15929</v>
      </c>
      <c r="W65" s="193">
        <f t="shared" si="10"/>
        <v>969</v>
      </c>
      <c r="X65" s="193">
        <v>17544</v>
      </c>
      <c r="Y65" s="193">
        <v>16635</v>
      </c>
      <c r="Z65" s="193">
        <f t="shared" si="11"/>
        <v>909</v>
      </c>
      <c r="AA65" s="193">
        <v>16677</v>
      </c>
      <c r="AB65" s="193">
        <v>17194</v>
      </c>
      <c r="AC65" s="193">
        <f t="shared" si="12"/>
        <v>-517</v>
      </c>
      <c r="AD65" s="193">
        <v>15728</v>
      </c>
      <c r="AE65" s="193">
        <v>18740</v>
      </c>
      <c r="AF65" s="193">
        <f t="shared" si="13"/>
        <v>-3012</v>
      </c>
      <c r="AG65" s="193">
        <v>15616</v>
      </c>
      <c r="AH65" s="193">
        <v>18973</v>
      </c>
      <c r="AI65" s="193">
        <f t="shared" si="14"/>
        <v>-3357</v>
      </c>
      <c r="AJ65" s="193">
        <v>14050</v>
      </c>
      <c r="AK65" s="193">
        <v>16833</v>
      </c>
      <c r="AL65" s="193">
        <f t="shared" si="15"/>
        <v>-2783</v>
      </c>
      <c r="AM65" s="193">
        <v>14308</v>
      </c>
      <c r="AN65" s="193">
        <v>16556</v>
      </c>
      <c r="AO65" s="193">
        <f t="shared" si="16"/>
        <v>-2248</v>
      </c>
      <c r="AP65" s="193">
        <v>13889</v>
      </c>
      <c r="AQ65" s="193">
        <v>15687</v>
      </c>
      <c r="AR65" s="193">
        <f t="shared" si="17"/>
        <v>-1798</v>
      </c>
      <c r="AS65" s="193">
        <v>13753</v>
      </c>
      <c r="AT65" s="193">
        <v>14667</v>
      </c>
      <c r="AU65" s="193">
        <f t="shared" si="18"/>
        <v>-914</v>
      </c>
      <c r="AV65" s="193">
        <v>13352</v>
      </c>
      <c r="AW65" s="193">
        <v>14965</v>
      </c>
      <c r="AX65" s="193">
        <f t="shared" si="19"/>
        <v>-1613</v>
      </c>
      <c r="AY65" s="193">
        <v>14620</v>
      </c>
      <c r="AZ65" s="193">
        <v>16074</v>
      </c>
      <c r="BA65" s="193">
        <f t="shared" si="20"/>
        <v>-1454</v>
      </c>
      <c r="BB65" s="193">
        <v>11919</v>
      </c>
      <c r="BC65" s="193">
        <v>11802</v>
      </c>
      <c r="BD65" s="193">
        <f t="shared" si="21"/>
        <v>117</v>
      </c>
      <c r="BE65" s="193">
        <v>14148</v>
      </c>
      <c r="BF65" s="193">
        <v>11327</v>
      </c>
      <c r="BG65" s="193">
        <f t="shared" si="22"/>
        <v>2821</v>
      </c>
      <c r="BH65" s="193">
        <v>12804</v>
      </c>
      <c r="BI65" s="193">
        <v>12360</v>
      </c>
      <c r="BJ65" s="193">
        <f t="shared" si="23"/>
        <v>444</v>
      </c>
      <c r="BK65" s="193">
        <v>12473</v>
      </c>
      <c r="BL65" s="193">
        <v>12990</v>
      </c>
      <c r="BM65" s="193">
        <f t="shared" si="24"/>
        <v>-517</v>
      </c>
      <c r="BN65" s="193">
        <v>12354</v>
      </c>
      <c r="BO65" s="193">
        <v>14042</v>
      </c>
      <c r="BP65" s="193">
        <f t="shared" si="2"/>
        <v>-1688</v>
      </c>
      <c r="BQ65" s="193">
        <v>12645</v>
      </c>
      <c r="BR65" s="193">
        <v>12314</v>
      </c>
      <c r="BS65" s="193">
        <f t="shared" si="3"/>
        <v>331</v>
      </c>
    </row>
    <row r="66" spans="1:71" x14ac:dyDescent="0.2">
      <c r="A66" s="192" t="s">
        <v>161</v>
      </c>
      <c r="B66" s="192" t="s">
        <v>379</v>
      </c>
      <c r="C66" s="193">
        <v>971</v>
      </c>
      <c r="D66" s="193">
        <v>875</v>
      </c>
      <c r="E66" s="193">
        <f t="shared" si="4"/>
        <v>96</v>
      </c>
      <c r="F66" s="193">
        <v>962</v>
      </c>
      <c r="G66" s="193">
        <v>932</v>
      </c>
      <c r="H66" s="193">
        <f t="shared" si="5"/>
        <v>30</v>
      </c>
      <c r="I66" s="193">
        <v>967</v>
      </c>
      <c r="J66" s="193">
        <v>1168</v>
      </c>
      <c r="K66" s="193">
        <f t="shared" si="6"/>
        <v>-201</v>
      </c>
      <c r="L66" s="193">
        <v>1015</v>
      </c>
      <c r="M66" s="193">
        <v>949</v>
      </c>
      <c r="N66" s="193">
        <f t="shared" si="7"/>
        <v>66</v>
      </c>
      <c r="O66" s="193">
        <v>1006</v>
      </c>
      <c r="P66" s="193">
        <v>1326</v>
      </c>
      <c r="Q66" s="193">
        <f t="shared" si="8"/>
        <v>-320</v>
      </c>
      <c r="R66" s="193">
        <v>955</v>
      </c>
      <c r="S66" s="193">
        <v>965</v>
      </c>
      <c r="T66" s="193">
        <f t="shared" si="9"/>
        <v>-10</v>
      </c>
      <c r="U66" s="193">
        <v>944</v>
      </c>
      <c r="V66" s="193">
        <v>949</v>
      </c>
      <c r="W66" s="193">
        <f t="shared" si="10"/>
        <v>-5</v>
      </c>
      <c r="X66" s="193">
        <v>950</v>
      </c>
      <c r="Y66" s="193">
        <v>950</v>
      </c>
      <c r="Z66" s="193">
        <f t="shared" si="11"/>
        <v>0</v>
      </c>
      <c r="AA66" s="193">
        <v>889</v>
      </c>
      <c r="AB66" s="193">
        <v>925</v>
      </c>
      <c r="AC66" s="193">
        <f t="shared" si="12"/>
        <v>-36</v>
      </c>
      <c r="AD66" s="193">
        <v>901</v>
      </c>
      <c r="AE66" s="193">
        <v>1061</v>
      </c>
      <c r="AF66" s="193">
        <f t="shared" si="13"/>
        <v>-160</v>
      </c>
      <c r="AG66" s="193">
        <v>850</v>
      </c>
      <c r="AH66" s="193">
        <v>1102</v>
      </c>
      <c r="AI66" s="193">
        <f t="shared" si="14"/>
        <v>-252</v>
      </c>
      <c r="AJ66" s="193">
        <v>789</v>
      </c>
      <c r="AK66" s="193">
        <v>888</v>
      </c>
      <c r="AL66" s="193">
        <f t="shared" si="15"/>
        <v>-99</v>
      </c>
      <c r="AM66" s="193">
        <v>734</v>
      </c>
      <c r="AN66" s="193">
        <v>860</v>
      </c>
      <c r="AO66" s="193">
        <f t="shared" si="16"/>
        <v>-126</v>
      </c>
      <c r="AP66" s="193">
        <v>757</v>
      </c>
      <c r="AQ66" s="193">
        <v>888</v>
      </c>
      <c r="AR66" s="193">
        <f t="shared" si="17"/>
        <v>-131</v>
      </c>
      <c r="AS66" s="193">
        <v>714</v>
      </c>
      <c r="AT66" s="193">
        <v>810</v>
      </c>
      <c r="AU66" s="193">
        <f t="shared" si="18"/>
        <v>-96</v>
      </c>
      <c r="AV66" s="193">
        <v>694</v>
      </c>
      <c r="AW66" s="193">
        <v>735</v>
      </c>
      <c r="AX66" s="193">
        <f t="shared" si="19"/>
        <v>-41</v>
      </c>
      <c r="AY66" s="193">
        <v>771</v>
      </c>
      <c r="AZ66" s="193">
        <v>923</v>
      </c>
      <c r="BA66" s="193">
        <f t="shared" si="20"/>
        <v>-152</v>
      </c>
      <c r="BB66" s="193">
        <v>564</v>
      </c>
      <c r="BC66" s="193">
        <v>737</v>
      </c>
      <c r="BD66" s="193">
        <f t="shared" si="21"/>
        <v>-173</v>
      </c>
      <c r="BE66" s="193">
        <v>623</v>
      </c>
      <c r="BF66" s="193">
        <v>714</v>
      </c>
      <c r="BG66" s="193">
        <f t="shared" si="22"/>
        <v>-91</v>
      </c>
      <c r="BH66" s="193">
        <v>526</v>
      </c>
      <c r="BI66" s="193">
        <v>787</v>
      </c>
      <c r="BJ66" s="193">
        <f t="shared" si="23"/>
        <v>-261</v>
      </c>
      <c r="BK66" s="193">
        <v>615</v>
      </c>
      <c r="BL66" s="193">
        <v>675</v>
      </c>
      <c r="BM66" s="193">
        <f t="shared" si="24"/>
        <v>-60</v>
      </c>
      <c r="BN66" s="193">
        <v>614</v>
      </c>
      <c r="BO66" s="193">
        <v>720</v>
      </c>
      <c r="BP66" s="193">
        <f t="shared" si="2"/>
        <v>-106</v>
      </c>
      <c r="BQ66" s="193">
        <v>617</v>
      </c>
      <c r="BR66" s="193">
        <v>730</v>
      </c>
      <c r="BS66" s="193">
        <f t="shared" si="3"/>
        <v>-113</v>
      </c>
    </row>
    <row r="67" spans="1:71" x14ac:dyDescent="0.2">
      <c r="A67" s="192" t="s">
        <v>161</v>
      </c>
      <c r="B67" s="192" t="s">
        <v>380</v>
      </c>
      <c r="C67" s="193">
        <v>1097</v>
      </c>
      <c r="D67" s="193">
        <v>1174</v>
      </c>
      <c r="E67" s="193">
        <f t="shared" si="4"/>
        <v>-77</v>
      </c>
      <c r="F67" s="193">
        <v>1288</v>
      </c>
      <c r="G67" s="193">
        <v>1181</v>
      </c>
      <c r="H67" s="193">
        <f t="shared" si="5"/>
        <v>107</v>
      </c>
      <c r="I67" s="193">
        <v>1299</v>
      </c>
      <c r="J67" s="193">
        <v>1067</v>
      </c>
      <c r="K67" s="193">
        <f t="shared" si="6"/>
        <v>232</v>
      </c>
      <c r="L67" s="193">
        <v>1369</v>
      </c>
      <c r="M67" s="193">
        <v>1166</v>
      </c>
      <c r="N67" s="193">
        <f t="shared" si="7"/>
        <v>203</v>
      </c>
      <c r="O67" s="193">
        <v>1319</v>
      </c>
      <c r="P67" s="193">
        <v>1334</v>
      </c>
      <c r="Q67" s="193">
        <f t="shared" si="8"/>
        <v>-15</v>
      </c>
      <c r="R67" s="193">
        <v>1258</v>
      </c>
      <c r="S67" s="193">
        <v>1326</v>
      </c>
      <c r="T67" s="193">
        <f t="shared" si="9"/>
        <v>-68</v>
      </c>
      <c r="U67" s="193">
        <v>1157</v>
      </c>
      <c r="V67" s="193">
        <v>1239</v>
      </c>
      <c r="W67" s="193">
        <f t="shared" si="10"/>
        <v>-82</v>
      </c>
      <c r="X67" s="193">
        <v>1233</v>
      </c>
      <c r="Y67" s="193">
        <v>1112</v>
      </c>
      <c r="Z67" s="193">
        <f t="shared" si="11"/>
        <v>121</v>
      </c>
      <c r="AA67" s="193">
        <v>1121</v>
      </c>
      <c r="AB67" s="193">
        <v>1098</v>
      </c>
      <c r="AC67" s="193">
        <f t="shared" si="12"/>
        <v>23</v>
      </c>
      <c r="AD67" s="193">
        <v>1030</v>
      </c>
      <c r="AE67" s="193">
        <v>1296</v>
      </c>
      <c r="AF67" s="193">
        <f t="shared" si="13"/>
        <v>-266</v>
      </c>
      <c r="AG67" s="193">
        <v>976</v>
      </c>
      <c r="AH67" s="193">
        <v>1370</v>
      </c>
      <c r="AI67" s="193">
        <f t="shared" si="14"/>
        <v>-394</v>
      </c>
      <c r="AJ67" s="193">
        <v>921</v>
      </c>
      <c r="AK67" s="193">
        <v>1254</v>
      </c>
      <c r="AL67" s="193">
        <f t="shared" si="15"/>
        <v>-333</v>
      </c>
      <c r="AM67" s="193">
        <v>859</v>
      </c>
      <c r="AN67" s="193">
        <v>1212</v>
      </c>
      <c r="AO67" s="193">
        <f t="shared" si="16"/>
        <v>-353</v>
      </c>
      <c r="AP67" s="193">
        <v>979</v>
      </c>
      <c r="AQ67" s="193">
        <v>1150</v>
      </c>
      <c r="AR67" s="193">
        <f t="shared" si="17"/>
        <v>-171</v>
      </c>
      <c r="AS67" s="193">
        <v>862</v>
      </c>
      <c r="AT67" s="193">
        <v>1054</v>
      </c>
      <c r="AU67" s="193">
        <f t="shared" si="18"/>
        <v>-192</v>
      </c>
      <c r="AV67" s="193">
        <v>852</v>
      </c>
      <c r="AW67" s="193">
        <v>986</v>
      </c>
      <c r="AX67" s="193">
        <f t="shared" si="19"/>
        <v>-134</v>
      </c>
      <c r="AY67" s="193">
        <v>887</v>
      </c>
      <c r="AZ67" s="193">
        <v>1016</v>
      </c>
      <c r="BA67" s="193">
        <f t="shared" si="20"/>
        <v>-129</v>
      </c>
      <c r="BB67" s="193">
        <v>665</v>
      </c>
      <c r="BC67" s="193">
        <v>809</v>
      </c>
      <c r="BD67" s="193">
        <f t="shared" si="21"/>
        <v>-144</v>
      </c>
      <c r="BE67" s="193">
        <v>755</v>
      </c>
      <c r="BF67" s="193">
        <v>1041</v>
      </c>
      <c r="BG67" s="193">
        <f t="shared" si="22"/>
        <v>-286</v>
      </c>
      <c r="BH67" s="193">
        <v>728</v>
      </c>
      <c r="BI67" s="193">
        <v>1142</v>
      </c>
      <c r="BJ67" s="193">
        <f t="shared" si="23"/>
        <v>-414</v>
      </c>
      <c r="BK67" s="193">
        <v>740</v>
      </c>
      <c r="BL67" s="193">
        <v>955</v>
      </c>
      <c r="BM67" s="193">
        <f t="shared" si="24"/>
        <v>-215</v>
      </c>
      <c r="BN67" s="193">
        <v>774</v>
      </c>
      <c r="BO67" s="193">
        <v>880</v>
      </c>
      <c r="BP67" s="193">
        <f t="shared" ref="BP67:BP110" si="25">+BN67-BO67</f>
        <v>-106</v>
      </c>
      <c r="BQ67" s="193">
        <v>747</v>
      </c>
      <c r="BR67" s="193">
        <v>872</v>
      </c>
      <c r="BS67" s="193">
        <f t="shared" ref="BS67:BS110" si="26">+BQ67-BR67</f>
        <v>-125</v>
      </c>
    </row>
    <row r="68" spans="1:71" x14ac:dyDescent="0.2">
      <c r="A68" s="192" t="s">
        <v>381</v>
      </c>
      <c r="B68" s="192" t="s">
        <v>382</v>
      </c>
      <c r="C68" s="193">
        <v>8992</v>
      </c>
      <c r="D68" s="193">
        <v>7388</v>
      </c>
      <c r="E68" s="193">
        <f t="shared" ref="E68:E109" si="27">+C68-D68</f>
        <v>1604</v>
      </c>
      <c r="F68" s="193">
        <v>10201</v>
      </c>
      <c r="G68" s="193">
        <v>8493</v>
      </c>
      <c r="H68" s="193">
        <f t="shared" ref="H68:H109" si="28">+F68-G68</f>
        <v>1708</v>
      </c>
      <c r="I68" s="193">
        <v>10662</v>
      </c>
      <c r="J68" s="193">
        <v>7473</v>
      </c>
      <c r="K68" s="193">
        <f t="shared" ref="K68:K109" si="29">+I68-J68</f>
        <v>3189</v>
      </c>
      <c r="L68" s="193">
        <v>9287</v>
      </c>
      <c r="M68" s="193">
        <v>8602</v>
      </c>
      <c r="N68" s="193">
        <f t="shared" ref="N68:N109" si="30">+L68-M68</f>
        <v>685</v>
      </c>
      <c r="O68" s="193">
        <v>9770</v>
      </c>
      <c r="P68" s="193">
        <v>10387</v>
      </c>
      <c r="Q68" s="193">
        <f t="shared" ref="Q68:Q109" si="31">+O68-P68</f>
        <v>-617</v>
      </c>
      <c r="R68" s="193">
        <v>9974</v>
      </c>
      <c r="S68" s="193">
        <v>14047</v>
      </c>
      <c r="T68" s="193">
        <f t="shared" ref="T68:T109" si="32">+R68-S68</f>
        <v>-4073</v>
      </c>
      <c r="U68" s="193">
        <v>9416</v>
      </c>
      <c r="V68" s="193">
        <v>11252</v>
      </c>
      <c r="W68" s="193">
        <f t="shared" ref="W68:W109" si="33">+U68-V68</f>
        <v>-1836</v>
      </c>
      <c r="X68" s="193">
        <v>10428</v>
      </c>
      <c r="Y68" s="193">
        <v>11166</v>
      </c>
      <c r="Z68" s="193">
        <f t="shared" ref="Z68:Z109" si="34">+X68-Y68</f>
        <v>-738</v>
      </c>
      <c r="AA68" s="193">
        <v>9639</v>
      </c>
      <c r="AB68" s="193">
        <v>11270</v>
      </c>
      <c r="AC68" s="193">
        <f t="shared" ref="AC68:AC109" si="35">+AA68-AB68</f>
        <v>-1631</v>
      </c>
      <c r="AD68" s="193">
        <v>9126</v>
      </c>
      <c r="AE68" s="193">
        <v>10765</v>
      </c>
      <c r="AF68" s="193">
        <f t="shared" ref="AF68:AF109" si="36">+AD68-AE68</f>
        <v>-1639</v>
      </c>
      <c r="AG68" s="193">
        <v>9383</v>
      </c>
      <c r="AH68" s="193">
        <v>9996</v>
      </c>
      <c r="AI68" s="193">
        <f t="shared" ref="AI68:AI109" si="37">+AG68-AH68</f>
        <v>-613</v>
      </c>
      <c r="AJ68" s="193">
        <v>8962</v>
      </c>
      <c r="AK68" s="193">
        <v>8743</v>
      </c>
      <c r="AL68" s="193">
        <f t="shared" ref="AL68:AL109" si="38">+AJ68-AK68</f>
        <v>219</v>
      </c>
      <c r="AM68" s="193">
        <v>9179</v>
      </c>
      <c r="AN68" s="193">
        <v>8621</v>
      </c>
      <c r="AO68" s="193">
        <f t="shared" ref="AO68:AO109" si="39">+AM68-AN68</f>
        <v>558</v>
      </c>
      <c r="AP68" s="193">
        <v>9273</v>
      </c>
      <c r="AQ68" s="193">
        <v>9655</v>
      </c>
      <c r="AR68" s="193">
        <f t="shared" ref="AR68:AR109" si="40">+AP68-AQ68</f>
        <v>-382</v>
      </c>
      <c r="AS68" s="193">
        <v>8802</v>
      </c>
      <c r="AT68" s="193">
        <v>11476</v>
      </c>
      <c r="AU68" s="193">
        <f t="shared" ref="AU68:AU109" si="41">+AS68-AT68</f>
        <v>-2674</v>
      </c>
      <c r="AV68" s="193">
        <v>8869</v>
      </c>
      <c r="AW68" s="193">
        <v>9054</v>
      </c>
      <c r="AX68" s="193">
        <f t="shared" ref="AX68:AX109" si="42">+AV68-AW68</f>
        <v>-185</v>
      </c>
      <c r="AY68" s="193">
        <v>8874</v>
      </c>
      <c r="AZ68" s="193">
        <v>9749</v>
      </c>
      <c r="BA68" s="193">
        <f t="shared" ref="BA68:BA109" si="43">+AY68-AZ68</f>
        <v>-875</v>
      </c>
      <c r="BB68" s="193">
        <v>7139</v>
      </c>
      <c r="BC68" s="193">
        <v>7423</v>
      </c>
      <c r="BD68" s="193">
        <f t="shared" ref="BD68:BD109" si="44">+BB68-BC68</f>
        <v>-284</v>
      </c>
      <c r="BE68" s="193">
        <v>7904</v>
      </c>
      <c r="BF68" s="193">
        <v>6543</v>
      </c>
      <c r="BG68" s="193">
        <f t="shared" ref="BG68:BG109" si="45">+BE68-BF68</f>
        <v>1361</v>
      </c>
      <c r="BH68" s="193">
        <v>7516</v>
      </c>
      <c r="BI68" s="193">
        <v>8397</v>
      </c>
      <c r="BJ68" s="193">
        <f t="shared" ref="BJ68:BJ109" si="46">+BH68-BI68</f>
        <v>-881</v>
      </c>
      <c r="BK68" s="193">
        <v>6927</v>
      </c>
      <c r="BL68" s="193">
        <v>11995</v>
      </c>
      <c r="BM68" s="193">
        <f t="shared" ref="BM68:BM109" si="47">+BK68-BL68</f>
        <v>-5068</v>
      </c>
      <c r="BN68" s="193">
        <v>7666</v>
      </c>
      <c r="BO68" s="193">
        <v>13004</v>
      </c>
      <c r="BP68" s="193">
        <f t="shared" si="25"/>
        <v>-5338</v>
      </c>
      <c r="BQ68" s="193">
        <v>7846</v>
      </c>
      <c r="BR68" s="193">
        <v>6638</v>
      </c>
      <c r="BS68" s="193">
        <f t="shared" si="26"/>
        <v>1208</v>
      </c>
    </row>
    <row r="69" spans="1:71" x14ac:dyDescent="0.2">
      <c r="A69" s="192" t="s">
        <v>161</v>
      </c>
      <c r="B69" s="192" t="s">
        <v>383</v>
      </c>
      <c r="C69" s="193">
        <v>2408</v>
      </c>
      <c r="D69" s="193">
        <v>2584</v>
      </c>
      <c r="E69" s="193">
        <f t="shared" si="27"/>
        <v>-176</v>
      </c>
      <c r="F69" s="193">
        <v>2587</v>
      </c>
      <c r="G69" s="193">
        <v>2861</v>
      </c>
      <c r="H69" s="193">
        <f t="shared" si="28"/>
        <v>-274</v>
      </c>
      <c r="I69" s="193">
        <v>2692</v>
      </c>
      <c r="J69" s="193">
        <v>1858</v>
      </c>
      <c r="K69" s="193">
        <f t="shared" si="29"/>
        <v>834</v>
      </c>
      <c r="L69" s="193">
        <v>2459</v>
      </c>
      <c r="M69" s="193">
        <v>2840</v>
      </c>
      <c r="N69" s="193">
        <f t="shared" si="30"/>
        <v>-381</v>
      </c>
      <c r="O69" s="193">
        <v>2681</v>
      </c>
      <c r="P69" s="193">
        <v>2638</v>
      </c>
      <c r="Q69" s="193">
        <f t="shared" si="31"/>
        <v>43</v>
      </c>
      <c r="R69" s="193">
        <v>2594</v>
      </c>
      <c r="S69" s="193">
        <v>2780</v>
      </c>
      <c r="T69" s="193">
        <f t="shared" si="32"/>
        <v>-186</v>
      </c>
      <c r="U69" s="193">
        <v>2464</v>
      </c>
      <c r="V69" s="193">
        <v>2898</v>
      </c>
      <c r="W69" s="193">
        <f t="shared" si="33"/>
        <v>-434</v>
      </c>
      <c r="X69" s="193">
        <v>2502</v>
      </c>
      <c r="Y69" s="193">
        <v>2275</v>
      </c>
      <c r="Z69" s="193">
        <f t="shared" si="34"/>
        <v>227</v>
      </c>
      <c r="AA69" s="193">
        <v>2309</v>
      </c>
      <c r="AB69" s="193">
        <v>2795</v>
      </c>
      <c r="AC69" s="193">
        <f t="shared" si="35"/>
        <v>-486</v>
      </c>
      <c r="AD69" s="193">
        <v>2378</v>
      </c>
      <c r="AE69" s="193">
        <v>2782</v>
      </c>
      <c r="AF69" s="193">
        <f t="shared" si="36"/>
        <v>-404</v>
      </c>
      <c r="AG69" s="193">
        <v>2401</v>
      </c>
      <c r="AH69" s="193">
        <v>2585</v>
      </c>
      <c r="AI69" s="193">
        <f t="shared" si="37"/>
        <v>-184</v>
      </c>
      <c r="AJ69" s="193">
        <v>2272</v>
      </c>
      <c r="AK69" s="193">
        <v>2938</v>
      </c>
      <c r="AL69" s="193">
        <f t="shared" si="38"/>
        <v>-666</v>
      </c>
      <c r="AM69" s="193">
        <v>2343</v>
      </c>
      <c r="AN69" s="193">
        <v>2265</v>
      </c>
      <c r="AO69" s="193">
        <f t="shared" si="39"/>
        <v>78</v>
      </c>
      <c r="AP69" s="193">
        <v>2236</v>
      </c>
      <c r="AQ69" s="193">
        <v>2024</v>
      </c>
      <c r="AR69" s="193">
        <f t="shared" si="40"/>
        <v>212</v>
      </c>
      <c r="AS69" s="193">
        <v>2312</v>
      </c>
      <c r="AT69" s="193">
        <v>1929</v>
      </c>
      <c r="AU69" s="193">
        <f t="shared" si="41"/>
        <v>383</v>
      </c>
      <c r="AV69" s="193">
        <v>2216</v>
      </c>
      <c r="AW69" s="193">
        <v>1900</v>
      </c>
      <c r="AX69" s="193">
        <f t="shared" si="42"/>
        <v>316</v>
      </c>
      <c r="AY69" s="193">
        <v>2273</v>
      </c>
      <c r="AZ69" s="193">
        <v>2058</v>
      </c>
      <c r="BA69" s="193">
        <f t="shared" si="43"/>
        <v>215</v>
      </c>
      <c r="BB69" s="193">
        <v>1801</v>
      </c>
      <c r="BC69" s="193">
        <v>1439</v>
      </c>
      <c r="BD69" s="193">
        <f t="shared" si="44"/>
        <v>362</v>
      </c>
      <c r="BE69" s="193">
        <v>2152</v>
      </c>
      <c r="BF69" s="193">
        <v>1355</v>
      </c>
      <c r="BG69" s="193">
        <f t="shared" si="45"/>
        <v>797</v>
      </c>
      <c r="BH69" s="193">
        <v>2173</v>
      </c>
      <c r="BI69" s="193">
        <v>1542</v>
      </c>
      <c r="BJ69" s="193">
        <f t="shared" si="46"/>
        <v>631</v>
      </c>
      <c r="BK69" s="193">
        <v>1966</v>
      </c>
      <c r="BL69" s="193">
        <v>1996</v>
      </c>
      <c r="BM69" s="193">
        <f t="shared" si="47"/>
        <v>-30</v>
      </c>
      <c r="BN69" s="193">
        <v>1954</v>
      </c>
      <c r="BO69" s="193">
        <v>2046</v>
      </c>
      <c r="BP69" s="193">
        <f t="shared" si="25"/>
        <v>-92</v>
      </c>
      <c r="BQ69" s="193">
        <v>1979</v>
      </c>
      <c r="BR69" s="193">
        <v>1676</v>
      </c>
      <c r="BS69" s="193">
        <f t="shared" si="26"/>
        <v>303</v>
      </c>
    </row>
    <row r="70" spans="1:71" x14ac:dyDescent="0.2">
      <c r="A70" s="192" t="s">
        <v>161</v>
      </c>
      <c r="B70" s="192" t="s">
        <v>384</v>
      </c>
      <c r="C70" s="193">
        <v>4117</v>
      </c>
      <c r="D70" s="193">
        <v>3666</v>
      </c>
      <c r="E70" s="193">
        <f t="shared" si="27"/>
        <v>451</v>
      </c>
      <c r="F70" s="193">
        <v>4769</v>
      </c>
      <c r="G70" s="193">
        <v>3783</v>
      </c>
      <c r="H70" s="193">
        <f t="shared" si="28"/>
        <v>986</v>
      </c>
      <c r="I70" s="193">
        <v>4723</v>
      </c>
      <c r="J70" s="193">
        <v>3469</v>
      </c>
      <c r="K70" s="193">
        <f t="shared" si="29"/>
        <v>1254</v>
      </c>
      <c r="L70" s="193">
        <v>4433</v>
      </c>
      <c r="M70" s="193">
        <v>7741</v>
      </c>
      <c r="N70" s="193">
        <f t="shared" si="30"/>
        <v>-3308</v>
      </c>
      <c r="O70" s="193">
        <v>5115</v>
      </c>
      <c r="P70" s="193">
        <v>4259</v>
      </c>
      <c r="Q70" s="193">
        <f t="shared" si="31"/>
        <v>856</v>
      </c>
      <c r="R70" s="193">
        <v>4792</v>
      </c>
      <c r="S70" s="193">
        <v>4649</v>
      </c>
      <c r="T70" s="193">
        <f t="shared" si="32"/>
        <v>143</v>
      </c>
      <c r="U70" s="193">
        <v>4383</v>
      </c>
      <c r="V70" s="193">
        <v>4486</v>
      </c>
      <c r="W70" s="193">
        <f t="shared" si="33"/>
        <v>-103</v>
      </c>
      <c r="X70" s="193">
        <v>4968</v>
      </c>
      <c r="Y70" s="193">
        <v>4004</v>
      </c>
      <c r="Z70" s="193">
        <f t="shared" si="34"/>
        <v>964</v>
      </c>
      <c r="AA70" s="193">
        <v>4518</v>
      </c>
      <c r="AB70" s="193">
        <v>4799</v>
      </c>
      <c r="AC70" s="193">
        <f t="shared" si="35"/>
        <v>-281</v>
      </c>
      <c r="AD70" s="193">
        <v>4658</v>
      </c>
      <c r="AE70" s="193">
        <v>4809</v>
      </c>
      <c r="AF70" s="193">
        <f t="shared" si="36"/>
        <v>-151</v>
      </c>
      <c r="AG70" s="193">
        <v>4269</v>
      </c>
      <c r="AH70" s="193">
        <v>6071</v>
      </c>
      <c r="AI70" s="193">
        <f t="shared" si="37"/>
        <v>-1802</v>
      </c>
      <c r="AJ70" s="193">
        <v>4620</v>
      </c>
      <c r="AK70" s="193">
        <v>5855</v>
      </c>
      <c r="AL70" s="193">
        <f t="shared" si="38"/>
        <v>-1235</v>
      </c>
      <c r="AM70" s="193">
        <v>4626</v>
      </c>
      <c r="AN70" s="193">
        <v>4048</v>
      </c>
      <c r="AO70" s="193">
        <f t="shared" si="39"/>
        <v>578</v>
      </c>
      <c r="AP70" s="193">
        <v>4652</v>
      </c>
      <c r="AQ70" s="193">
        <v>3793</v>
      </c>
      <c r="AR70" s="193">
        <f t="shared" si="40"/>
        <v>859</v>
      </c>
      <c r="AS70" s="193">
        <v>4415</v>
      </c>
      <c r="AT70" s="193">
        <v>3891</v>
      </c>
      <c r="AU70" s="193">
        <f t="shared" si="41"/>
        <v>524</v>
      </c>
      <c r="AV70" s="193">
        <v>4090</v>
      </c>
      <c r="AW70" s="193">
        <v>4523</v>
      </c>
      <c r="AX70" s="193">
        <f t="shared" si="42"/>
        <v>-433</v>
      </c>
      <c r="AY70" s="193">
        <v>4168</v>
      </c>
      <c r="AZ70" s="193">
        <v>4379</v>
      </c>
      <c r="BA70" s="193">
        <f t="shared" si="43"/>
        <v>-211</v>
      </c>
      <c r="BB70" s="193">
        <v>3628</v>
      </c>
      <c r="BC70" s="193">
        <v>3576</v>
      </c>
      <c r="BD70" s="193">
        <f t="shared" si="44"/>
        <v>52</v>
      </c>
      <c r="BE70" s="193">
        <v>4022</v>
      </c>
      <c r="BF70" s="193">
        <v>4342</v>
      </c>
      <c r="BG70" s="193">
        <f t="shared" si="45"/>
        <v>-320</v>
      </c>
      <c r="BH70" s="193">
        <v>3659</v>
      </c>
      <c r="BI70" s="193">
        <v>4471</v>
      </c>
      <c r="BJ70" s="193">
        <f t="shared" si="46"/>
        <v>-812</v>
      </c>
      <c r="BK70" s="193">
        <v>3484</v>
      </c>
      <c r="BL70" s="193">
        <v>3764</v>
      </c>
      <c r="BM70" s="193">
        <f t="shared" si="47"/>
        <v>-280</v>
      </c>
      <c r="BN70" s="193">
        <v>3576</v>
      </c>
      <c r="BO70" s="193">
        <v>4692</v>
      </c>
      <c r="BP70" s="193">
        <f t="shared" si="25"/>
        <v>-1116</v>
      </c>
      <c r="BQ70" s="193">
        <v>3653</v>
      </c>
      <c r="BR70" s="193">
        <v>4012</v>
      </c>
      <c r="BS70" s="193">
        <f t="shared" si="26"/>
        <v>-359</v>
      </c>
    </row>
    <row r="71" spans="1:71" x14ac:dyDescent="0.2">
      <c r="A71" s="192" t="s">
        <v>161</v>
      </c>
      <c r="B71" s="192" t="s">
        <v>385</v>
      </c>
      <c r="C71" s="193">
        <v>4501</v>
      </c>
      <c r="D71" s="193">
        <v>4348</v>
      </c>
      <c r="E71" s="193">
        <f t="shared" si="27"/>
        <v>153</v>
      </c>
      <c r="F71" s="193">
        <v>5896</v>
      </c>
      <c r="G71" s="193">
        <v>4407</v>
      </c>
      <c r="H71" s="193">
        <f t="shared" si="28"/>
        <v>1489</v>
      </c>
      <c r="I71" s="193">
        <v>5686</v>
      </c>
      <c r="J71" s="193">
        <v>4056</v>
      </c>
      <c r="K71" s="193">
        <f t="shared" si="29"/>
        <v>1630</v>
      </c>
      <c r="L71" s="193">
        <v>5252</v>
      </c>
      <c r="M71" s="193">
        <v>4680</v>
      </c>
      <c r="N71" s="193">
        <f t="shared" si="30"/>
        <v>572</v>
      </c>
      <c r="O71" s="193">
        <v>6333</v>
      </c>
      <c r="P71" s="193">
        <v>7552</v>
      </c>
      <c r="Q71" s="193">
        <f t="shared" si="31"/>
        <v>-1219</v>
      </c>
      <c r="R71" s="193">
        <v>6203</v>
      </c>
      <c r="S71" s="193">
        <v>7171</v>
      </c>
      <c r="T71" s="193">
        <f t="shared" si="32"/>
        <v>-968</v>
      </c>
      <c r="U71" s="193">
        <v>5421</v>
      </c>
      <c r="V71" s="193">
        <v>7043</v>
      </c>
      <c r="W71" s="193">
        <f t="shared" si="33"/>
        <v>-1622</v>
      </c>
      <c r="X71" s="193">
        <v>6002</v>
      </c>
      <c r="Y71" s="193">
        <v>5317</v>
      </c>
      <c r="Z71" s="193">
        <f t="shared" si="34"/>
        <v>685</v>
      </c>
      <c r="AA71" s="193">
        <v>6371</v>
      </c>
      <c r="AB71" s="193">
        <v>5846</v>
      </c>
      <c r="AC71" s="193">
        <f t="shared" si="35"/>
        <v>525</v>
      </c>
      <c r="AD71" s="193">
        <v>5965</v>
      </c>
      <c r="AE71" s="193">
        <v>6056</v>
      </c>
      <c r="AF71" s="193">
        <f t="shared" si="36"/>
        <v>-91</v>
      </c>
      <c r="AG71" s="193">
        <v>5430</v>
      </c>
      <c r="AH71" s="193">
        <v>6109</v>
      </c>
      <c r="AI71" s="193">
        <f t="shared" si="37"/>
        <v>-679</v>
      </c>
      <c r="AJ71" s="193">
        <v>5444</v>
      </c>
      <c r="AK71" s="193">
        <v>6028</v>
      </c>
      <c r="AL71" s="193">
        <f t="shared" si="38"/>
        <v>-584</v>
      </c>
      <c r="AM71" s="193">
        <v>5591</v>
      </c>
      <c r="AN71" s="193">
        <v>5012</v>
      </c>
      <c r="AO71" s="193">
        <f t="shared" si="39"/>
        <v>579</v>
      </c>
      <c r="AP71" s="193">
        <v>5283</v>
      </c>
      <c r="AQ71" s="193">
        <v>4842</v>
      </c>
      <c r="AR71" s="193">
        <f t="shared" si="40"/>
        <v>441</v>
      </c>
      <c r="AS71" s="193">
        <v>5212</v>
      </c>
      <c r="AT71" s="193">
        <v>4772</v>
      </c>
      <c r="AU71" s="193">
        <f t="shared" si="41"/>
        <v>440</v>
      </c>
      <c r="AV71" s="193">
        <v>5243</v>
      </c>
      <c r="AW71" s="193">
        <v>4585</v>
      </c>
      <c r="AX71" s="193">
        <f t="shared" si="42"/>
        <v>658</v>
      </c>
      <c r="AY71" s="193">
        <v>5243</v>
      </c>
      <c r="AZ71" s="193">
        <v>4742</v>
      </c>
      <c r="BA71" s="193">
        <f t="shared" si="43"/>
        <v>501</v>
      </c>
      <c r="BB71" s="193">
        <v>4452</v>
      </c>
      <c r="BC71" s="193">
        <v>3928</v>
      </c>
      <c r="BD71" s="193">
        <f t="shared" si="44"/>
        <v>524</v>
      </c>
      <c r="BE71" s="193">
        <v>5126</v>
      </c>
      <c r="BF71" s="193">
        <v>3675</v>
      </c>
      <c r="BG71" s="193">
        <f t="shared" si="45"/>
        <v>1451</v>
      </c>
      <c r="BH71" s="193">
        <v>4356</v>
      </c>
      <c r="BI71" s="193">
        <v>4984</v>
      </c>
      <c r="BJ71" s="193">
        <f t="shared" si="46"/>
        <v>-628</v>
      </c>
      <c r="BK71" s="193">
        <v>4208</v>
      </c>
      <c r="BL71" s="193">
        <v>3951</v>
      </c>
      <c r="BM71" s="193">
        <f t="shared" si="47"/>
        <v>257</v>
      </c>
      <c r="BN71" s="193">
        <v>4291</v>
      </c>
      <c r="BO71" s="193">
        <v>5657</v>
      </c>
      <c r="BP71" s="193">
        <f t="shared" si="25"/>
        <v>-1366</v>
      </c>
      <c r="BQ71" s="193">
        <v>4435</v>
      </c>
      <c r="BR71" s="193">
        <v>4512</v>
      </c>
      <c r="BS71" s="193">
        <f t="shared" si="26"/>
        <v>-77</v>
      </c>
    </row>
    <row r="72" spans="1:71" x14ac:dyDescent="0.2">
      <c r="A72" s="192" t="s">
        <v>161</v>
      </c>
      <c r="B72" s="192" t="s">
        <v>386</v>
      </c>
      <c r="C72" s="193">
        <v>2891</v>
      </c>
      <c r="D72" s="193">
        <v>2648</v>
      </c>
      <c r="E72" s="193">
        <f t="shared" si="27"/>
        <v>243</v>
      </c>
      <c r="F72" s="193">
        <v>3269</v>
      </c>
      <c r="G72" s="193">
        <v>2381</v>
      </c>
      <c r="H72" s="193">
        <f t="shared" si="28"/>
        <v>888</v>
      </c>
      <c r="I72" s="193">
        <v>3232</v>
      </c>
      <c r="J72" s="193">
        <v>2623</v>
      </c>
      <c r="K72" s="193">
        <f t="shared" si="29"/>
        <v>609</v>
      </c>
      <c r="L72" s="193">
        <v>2903</v>
      </c>
      <c r="M72" s="193">
        <v>2744</v>
      </c>
      <c r="N72" s="193">
        <f t="shared" si="30"/>
        <v>159</v>
      </c>
      <c r="O72" s="193">
        <v>3194</v>
      </c>
      <c r="P72" s="193">
        <v>3998</v>
      </c>
      <c r="Q72" s="193">
        <f t="shared" si="31"/>
        <v>-804</v>
      </c>
      <c r="R72" s="193">
        <v>3088</v>
      </c>
      <c r="S72" s="193">
        <v>3113</v>
      </c>
      <c r="T72" s="193">
        <f t="shared" si="32"/>
        <v>-25</v>
      </c>
      <c r="U72" s="193">
        <v>2872</v>
      </c>
      <c r="V72" s="193">
        <v>3740</v>
      </c>
      <c r="W72" s="193">
        <f t="shared" si="33"/>
        <v>-868</v>
      </c>
      <c r="X72" s="193">
        <v>3127</v>
      </c>
      <c r="Y72" s="193">
        <v>2480</v>
      </c>
      <c r="Z72" s="193">
        <f t="shared" si="34"/>
        <v>647</v>
      </c>
      <c r="AA72" s="193">
        <v>2876</v>
      </c>
      <c r="AB72" s="193">
        <v>2685</v>
      </c>
      <c r="AC72" s="193">
        <f t="shared" si="35"/>
        <v>191</v>
      </c>
      <c r="AD72" s="193">
        <v>3142</v>
      </c>
      <c r="AE72" s="193">
        <v>3223</v>
      </c>
      <c r="AF72" s="193">
        <f t="shared" si="36"/>
        <v>-81</v>
      </c>
      <c r="AG72" s="193">
        <v>2963</v>
      </c>
      <c r="AH72" s="193">
        <v>2999</v>
      </c>
      <c r="AI72" s="193">
        <f t="shared" si="37"/>
        <v>-36</v>
      </c>
      <c r="AJ72" s="193">
        <v>2895</v>
      </c>
      <c r="AK72" s="193">
        <v>3158</v>
      </c>
      <c r="AL72" s="193">
        <f t="shared" si="38"/>
        <v>-263</v>
      </c>
      <c r="AM72" s="193">
        <v>2980</v>
      </c>
      <c r="AN72" s="193">
        <v>2556</v>
      </c>
      <c r="AO72" s="193">
        <f t="shared" si="39"/>
        <v>424</v>
      </c>
      <c r="AP72" s="193">
        <v>2816</v>
      </c>
      <c r="AQ72" s="193">
        <v>2410</v>
      </c>
      <c r="AR72" s="193">
        <f t="shared" si="40"/>
        <v>406</v>
      </c>
      <c r="AS72" s="193">
        <v>2913</v>
      </c>
      <c r="AT72" s="193">
        <v>2235</v>
      </c>
      <c r="AU72" s="193">
        <f t="shared" si="41"/>
        <v>678</v>
      </c>
      <c r="AV72" s="193">
        <v>2847</v>
      </c>
      <c r="AW72" s="193">
        <v>2454</v>
      </c>
      <c r="AX72" s="193">
        <f t="shared" si="42"/>
        <v>393</v>
      </c>
      <c r="AY72" s="193">
        <v>3002</v>
      </c>
      <c r="AZ72" s="193">
        <v>2699</v>
      </c>
      <c r="BA72" s="193">
        <f t="shared" si="43"/>
        <v>303</v>
      </c>
      <c r="BB72" s="193">
        <v>2415</v>
      </c>
      <c r="BC72" s="193">
        <v>1915</v>
      </c>
      <c r="BD72" s="193">
        <f t="shared" si="44"/>
        <v>500</v>
      </c>
      <c r="BE72" s="193">
        <v>2763</v>
      </c>
      <c r="BF72" s="193">
        <v>1795</v>
      </c>
      <c r="BG72" s="193">
        <f t="shared" si="45"/>
        <v>968</v>
      </c>
      <c r="BH72" s="193">
        <v>2654</v>
      </c>
      <c r="BI72" s="193">
        <v>2085</v>
      </c>
      <c r="BJ72" s="193">
        <f t="shared" si="46"/>
        <v>569</v>
      </c>
      <c r="BK72" s="193">
        <v>2521</v>
      </c>
      <c r="BL72" s="193">
        <v>2686</v>
      </c>
      <c r="BM72" s="193">
        <f t="shared" si="47"/>
        <v>-165</v>
      </c>
      <c r="BN72" s="193">
        <v>2474</v>
      </c>
      <c r="BO72" s="193">
        <v>2662</v>
      </c>
      <c r="BP72" s="193">
        <f t="shared" si="25"/>
        <v>-188</v>
      </c>
      <c r="BQ72" s="193">
        <v>2396</v>
      </c>
      <c r="BR72" s="193">
        <v>2291</v>
      </c>
      <c r="BS72" s="193">
        <f t="shared" si="26"/>
        <v>105</v>
      </c>
    </row>
    <row r="73" spans="1:71" x14ac:dyDescent="0.2">
      <c r="A73" s="192" t="s">
        <v>387</v>
      </c>
      <c r="B73" s="192" t="s">
        <v>388</v>
      </c>
      <c r="C73" s="193">
        <v>5161</v>
      </c>
      <c r="D73" s="193">
        <v>3570</v>
      </c>
      <c r="E73" s="193">
        <f t="shared" si="27"/>
        <v>1591</v>
      </c>
      <c r="F73" s="193">
        <v>4792</v>
      </c>
      <c r="G73" s="193">
        <v>3352</v>
      </c>
      <c r="H73" s="193">
        <f t="shared" si="28"/>
        <v>1440</v>
      </c>
      <c r="I73" s="193">
        <v>4662</v>
      </c>
      <c r="J73" s="193">
        <v>3479</v>
      </c>
      <c r="K73" s="193">
        <f t="shared" si="29"/>
        <v>1183</v>
      </c>
      <c r="L73" s="193">
        <v>4973</v>
      </c>
      <c r="M73" s="193">
        <v>4518</v>
      </c>
      <c r="N73" s="193">
        <f t="shared" si="30"/>
        <v>455</v>
      </c>
      <c r="O73" s="193">
        <v>4764</v>
      </c>
      <c r="P73" s="193">
        <v>6436</v>
      </c>
      <c r="Q73" s="193">
        <f t="shared" si="31"/>
        <v>-1672</v>
      </c>
      <c r="R73" s="193">
        <v>4626</v>
      </c>
      <c r="S73" s="193">
        <v>5375</v>
      </c>
      <c r="T73" s="193">
        <f t="shared" si="32"/>
        <v>-749</v>
      </c>
      <c r="U73" s="193">
        <v>4193</v>
      </c>
      <c r="V73" s="193">
        <v>5381</v>
      </c>
      <c r="W73" s="193">
        <f t="shared" si="33"/>
        <v>-1188</v>
      </c>
      <c r="X73" s="193">
        <v>4472</v>
      </c>
      <c r="Y73" s="193">
        <v>4249</v>
      </c>
      <c r="Z73" s="193">
        <f t="shared" si="34"/>
        <v>223</v>
      </c>
      <c r="AA73" s="193">
        <v>4222</v>
      </c>
      <c r="AB73" s="193">
        <v>4951</v>
      </c>
      <c r="AC73" s="193">
        <f t="shared" si="35"/>
        <v>-729</v>
      </c>
      <c r="AD73" s="193">
        <v>3939</v>
      </c>
      <c r="AE73" s="193">
        <v>4393</v>
      </c>
      <c r="AF73" s="193">
        <f t="shared" si="36"/>
        <v>-454</v>
      </c>
      <c r="AG73" s="193">
        <v>4029</v>
      </c>
      <c r="AH73" s="193">
        <v>4696</v>
      </c>
      <c r="AI73" s="193">
        <f t="shared" si="37"/>
        <v>-667</v>
      </c>
      <c r="AJ73" s="193">
        <v>4123</v>
      </c>
      <c r="AK73" s="193">
        <v>4560</v>
      </c>
      <c r="AL73" s="193">
        <f t="shared" si="38"/>
        <v>-437</v>
      </c>
      <c r="AM73" s="193">
        <v>4084</v>
      </c>
      <c r="AN73" s="193">
        <v>4093</v>
      </c>
      <c r="AO73" s="193">
        <f t="shared" si="39"/>
        <v>-9</v>
      </c>
      <c r="AP73" s="193">
        <v>3952</v>
      </c>
      <c r="AQ73" s="193">
        <v>3733</v>
      </c>
      <c r="AR73" s="193">
        <f t="shared" si="40"/>
        <v>219</v>
      </c>
      <c r="AS73" s="193">
        <v>3929</v>
      </c>
      <c r="AT73" s="193">
        <v>3480</v>
      </c>
      <c r="AU73" s="193">
        <f t="shared" si="41"/>
        <v>449</v>
      </c>
      <c r="AV73" s="193">
        <v>3783</v>
      </c>
      <c r="AW73" s="193">
        <v>3554</v>
      </c>
      <c r="AX73" s="193">
        <f t="shared" si="42"/>
        <v>229</v>
      </c>
      <c r="AY73" s="193">
        <v>3667</v>
      </c>
      <c r="AZ73" s="193">
        <v>3269</v>
      </c>
      <c r="BA73" s="193">
        <f t="shared" si="43"/>
        <v>398</v>
      </c>
      <c r="BB73" s="193">
        <v>3173</v>
      </c>
      <c r="BC73" s="193">
        <v>3114</v>
      </c>
      <c r="BD73" s="193">
        <f t="shared" si="44"/>
        <v>59</v>
      </c>
      <c r="BE73" s="193">
        <v>3210</v>
      </c>
      <c r="BF73" s="193">
        <v>2827</v>
      </c>
      <c r="BG73" s="193">
        <f t="shared" si="45"/>
        <v>383</v>
      </c>
      <c r="BH73" s="193">
        <v>3132</v>
      </c>
      <c r="BI73" s="193">
        <v>3831</v>
      </c>
      <c r="BJ73" s="193">
        <f t="shared" si="46"/>
        <v>-699</v>
      </c>
      <c r="BK73" s="193">
        <v>3410</v>
      </c>
      <c r="BL73" s="193">
        <v>3925</v>
      </c>
      <c r="BM73" s="193">
        <f t="shared" si="47"/>
        <v>-515</v>
      </c>
      <c r="BN73" s="193">
        <v>3150</v>
      </c>
      <c r="BO73" s="193">
        <v>5747</v>
      </c>
      <c r="BP73" s="193">
        <f t="shared" si="25"/>
        <v>-2597</v>
      </c>
      <c r="BQ73" s="193">
        <v>3088</v>
      </c>
      <c r="BR73" s="193">
        <v>3305</v>
      </c>
      <c r="BS73" s="193">
        <f t="shared" si="26"/>
        <v>-217</v>
      </c>
    </row>
    <row r="74" spans="1:71" x14ac:dyDescent="0.2">
      <c r="A74" s="192" t="s">
        <v>161</v>
      </c>
      <c r="B74" s="192" t="s">
        <v>389</v>
      </c>
      <c r="C74" s="193">
        <v>1981</v>
      </c>
      <c r="D74" s="193">
        <v>1057</v>
      </c>
      <c r="E74" s="193">
        <f t="shared" si="27"/>
        <v>924</v>
      </c>
      <c r="F74" s="193">
        <v>2028</v>
      </c>
      <c r="G74" s="193">
        <v>1799</v>
      </c>
      <c r="H74" s="193">
        <f t="shared" si="28"/>
        <v>229</v>
      </c>
      <c r="I74" s="193">
        <v>1595</v>
      </c>
      <c r="J74" s="193">
        <v>1377</v>
      </c>
      <c r="K74" s="193">
        <f t="shared" si="29"/>
        <v>218</v>
      </c>
      <c r="L74" s="193">
        <v>2145</v>
      </c>
      <c r="M74" s="193">
        <v>1757</v>
      </c>
      <c r="N74" s="193">
        <f t="shared" si="30"/>
        <v>388</v>
      </c>
      <c r="O74" s="193">
        <v>1842</v>
      </c>
      <c r="P74" s="193">
        <v>1555</v>
      </c>
      <c r="Q74" s="193">
        <f t="shared" si="31"/>
        <v>287</v>
      </c>
      <c r="R74" s="193">
        <v>1769</v>
      </c>
      <c r="S74" s="193">
        <v>1754</v>
      </c>
      <c r="T74" s="193">
        <f t="shared" si="32"/>
        <v>15</v>
      </c>
      <c r="U74" s="193">
        <v>1508</v>
      </c>
      <c r="V74" s="193">
        <v>1646</v>
      </c>
      <c r="W74" s="193">
        <f t="shared" si="33"/>
        <v>-138</v>
      </c>
      <c r="X74" s="193">
        <v>1998</v>
      </c>
      <c r="Y74" s="193">
        <v>3534</v>
      </c>
      <c r="Z74" s="193">
        <f t="shared" si="34"/>
        <v>-1536</v>
      </c>
      <c r="AA74" s="193">
        <v>1486</v>
      </c>
      <c r="AB74" s="193">
        <v>1793</v>
      </c>
      <c r="AC74" s="193">
        <f t="shared" si="35"/>
        <v>-307</v>
      </c>
      <c r="AD74" s="193">
        <v>1433</v>
      </c>
      <c r="AE74" s="193">
        <v>1602</v>
      </c>
      <c r="AF74" s="193">
        <f t="shared" si="36"/>
        <v>-169</v>
      </c>
      <c r="AG74" s="193">
        <v>1508</v>
      </c>
      <c r="AH74" s="193">
        <v>2027</v>
      </c>
      <c r="AI74" s="193">
        <f t="shared" si="37"/>
        <v>-519</v>
      </c>
      <c r="AJ74" s="193">
        <v>1475</v>
      </c>
      <c r="AK74" s="193">
        <v>1443</v>
      </c>
      <c r="AL74" s="193">
        <f t="shared" si="38"/>
        <v>32</v>
      </c>
      <c r="AM74" s="193">
        <v>1445</v>
      </c>
      <c r="AN74" s="193">
        <v>1321</v>
      </c>
      <c r="AO74" s="193">
        <f t="shared" si="39"/>
        <v>124</v>
      </c>
      <c r="AP74" s="193">
        <v>1801</v>
      </c>
      <c r="AQ74" s="193">
        <v>1243</v>
      </c>
      <c r="AR74" s="193">
        <f t="shared" si="40"/>
        <v>558</v>
      </c>
      <c r="AS74" s="193">
        <v>1916</v>
      </c>
      <c r="AT74" s="193">
        <v>1291</v>
      </c>
      <c r="AU74" s="193">
        <f t="shared" si="41"/>
        <v>625</v>
      </c>
      <c r="AV74" s="193">
        <v>1798</v>
      </c>
      <c r="AW74" s="193">
        <v>1325</v>
      </c>
      <c r="AX74" s="193">
        <f t="shared" si="42"/>
        <v>473</v>
      </c>
      <c r="AY74" s="193">
        <v>1785</v>
      </c>
      <c r="AZ74" s="193">
        <v>1416</v>
      </c>
      <c r="BA74" s="193">
        <f t="shared" si="43"/>
        <v>369</v>
      </c>
      <c r="BB74" s="193">
        <v>1579</v>
      </c>
      <c r="BC74" s="193">
        <v>1229</v>
      </c>
      <c r="BD74" s="193">
        <f t="shared" si="44"/>
        <v>350</v>
      </c>
      <c r="BE74" s="193">
        <v>1750</v>
      </c>
      <c r="BF74" s="193">
        <v>1086</v>
      </c>
      <c r="BG74" s="193">
        <f t="shared" si="45"/>
        <v>664</v>
      </c>
      <c r="BH74" s="193">
        <v>1570</v>
      </c>
      <c r="BI74" s="193">
        <v>1230</v>
      </c>
      <c r="BJ74" s="193">
        <f t="shared" si="46"/>
        <v>340</v>
      </c>
      <c r="BK74" s="193">
        <v>1193</v>
      </c>
      <c r="BL74" s="193">
        <v>1086</v>
      </c>
      <c r="BM74" s="193">
        <f t="shared" si="47"/>
        <v>107</v>
      </c>
      <c r="BN74" s="193">
        <v>1395</v>
      </c>
      <c r="BO74" s="193">
        <v>1355</v>
      </c>
      <c r="BP74" s="193">
        <f t="shared" si="25"/>
        <v>40</v>
      </c>
      <c r="BQ74" s="193">
        <v>1322</v>
      </c>
      <c r="BR74" s="193">
        <v>1203</v>
      </c>
      <c r="BS74" s="193">
        <f t="shared" si="26"/>
        <v>119</v>
      </c>
    </row>
    <row r="75" spans="1:71" x14ac:dyDescent="0.2">
      <c r="A75" s="192" t="s">
        <v>161</v>
      </c>
      <c r="B75" s="192" t="s">
        <v>390</v>
      </c>
      <c r="C75" s="193">
        <v>1001</v>
      </c>
      <c r="D75" s="193">
        <v>864</v>
      </c>
      <c r="E75" s="193">
        <f t="shared" si="27"/>
        <v>137</v>
      </c>
      <c r="F75" s="193">
        <v>976</v>
      </c>
      <c r="G75" s="193">
        <v>917</v>
      </c>
      <c r="H75" s="193">
        <f t="shared" si="28"/>
        <v>59</v>
      </c>
      <c r="I75" s="193">
        <v>868</v>
      </c>
      <c r="J75" s="193">
        <v>833</v>
      </c>
      <c r="K75" s="193">
        <f t="shared" si="29"/>
        <v>35</v>
      </c>
      <c r="L75" s="193">
        <v>1002</v>
      </c>
      <c r="M75" s="193">
        <v>1094</v>
      </c>
      <c r="N75" s="193">
        <f t="shared" si="30"/>
        <v>-92</v>
      </c>
      <c r="O75" s="193">
        <v>837</v>
      </c>
      <c r="P75" s="193">
        <v>984</v>
      </c>
      <c r="Q75" s="193">
        <f t="shared" si="31"/>
        <v>-147</v>
      </c>
      <c r="R75" s="193">
        <v>777</v>
      </c>
      <c r="S75" s="193">
        <v>1260</v>
      </c>
      <c r="T75" s="193">
        <f t="shared" si="32"/>
        <v>-483</v>
      </c>
      <c r="U75" s="193">
        <v>705</v>
      </c>
      <c r="V75" s="193">
        <v>1117</v>
      </c>
      <c r="W75" s="193">
        <f t="shared" si="33"/>
        <v>-412</v>
      </c>
      <c r="X75" s="193">
        <v>955</v>
      </c>
      <c r="Y75" s="193">
        <v>966</v>
      </c>
      <c r="Z75" s="193">
        <f t="shared" si="34"/>
        <v>-11</v>
      </c>
      <c r="AA75" s="193">
        <v>772</v>
      </c>
      <c r="AB75" s="193">
        <v>1066</v>
      </c>
      <c r="AC75" s="193">
        <f t="shared" si="35"/>
        <v>-294</v>
      </c>
      <c r="AD75" s="193">
        <v>727</v>
      </c>
      <c r="AE75" s="193">
        <v>864</v>
      </c>
      <c r="AF75" s="193">
        <f t="shared" si="36"/>
        <v>-137</v>
      </c>
      <c r="AG75" s="193">
        <v>671</v>
      </c>
      <c r="AH75" s="193">
        <v>846</v>
      </c>
      <c r="AI75" s="193">
        <f t="shared" si="37"/>
        <v>-175</v>
      </c>
      <c r="AJ75" s="193">
        <v>751</v>
      </c>
      <c r="AK75" s="193">
        <v>932</v>
      </c>
      <c r="AL75" s="193">
        <f t="shared" si="38"/>
        <v>-181</v>
      </c>
      <c r="AM75" s="193">
        <v>624</v>
      </c>
      <c r="AN75" s="193">
        <v>792</v>
      </c>
      <c r="AO75" s="193">
        <f t="shared" si="39"/>
        <v>-168</v>
      </c>
      <c r="AP75" s="193">
        <v>706</v>
      </c>
      <c r="AQ75" s="193">
        <v>708</v>
      </c>
      <c r="AR75" s="193">
        <f t="shared" si="40"/>
        <v>-2</v>
      </c>
      <c r="AS75" s="193">
        <v>750</v>
      </c>
      <c r="AT75" s="193">
        <v>628</v>
      </c>
      <c r="AU75" s="193">
        <f t="shared" si="41"/>
        <v>122</v>
      </c>
      <c r="AV75" s="193">
        <v>626</v>
      </c>
      <c r="AW75" s="193">
        <v>632</v>
      </c>
      <c r="AX75" s="193">
        <f t="shared" si="42"/>
        <v>-6</v>
      </c>
      <c r="AY75" s="193">
        <v>668</v>
      </c>
      <c r="AZ75" s="193">
        <v>652</v>
      </c>
      <c r="BA75" s="193">
        <f t="shared" si="43"/>
        <v>16</v>
      </c>
      <c r="BB75" s="193">
        <v>508</v>
      </c>
      <c r="BC75" s="193">
        <v>486</v>
      </c>
      <c r="BD75" s="193">
        <f t="shared" si="44"/>
        <v>22</v>
      </c>
      <c r="BE75" s="193">
        <v>612</v>
      </c>
      <c r="BF75" s="193">
        <v>585</v>
      </c>
      <c r="BG75" s="193">
        <f t="shared" si="45"/>
        <v>27</v>
      </c>
      <c r="BH75" s="193">
        <v>501</v>
      </c>
      <c r="BI75" s="193">
        <v>394</v>
      </c>
      <c r="BJ75" s="193">
        <f t="shared" si="46"/>
        <v>107</v>
      </c>
      <c r="BK75" s="193">
        <v>569</v>
      </c>
      <c r="BL75" s="193">
        <v>687</v>
      </c>
      <c r="BM75" s="193">
        <f t="shared" si="47"/>
        <v>-118</v>
      </c>
      <c r="BN75" s="193">
        <v>525</v>
      </c>
      <c r="BO75" s="193">
        <v>1266</v>
      </c>
      <c r="BP75" s="193">
        <f t="shared" si="25"/>
        <v>-741</v>
      </c>
      <c r="BQ75" s="193">
        <v>492</v>
      </c>
      <c r="BR75" s="193">
        <v>582</v>
      </c>
      <c r="BS75" s="193">
        <f t="shared" si="26"/>
        <v>-90</v>
      </c>
    </row>
    <row r="76" spans="1:71" x14ac:dyDescent="0.2">
      <c r="A76" s="192" t="s">
        <v>161</v>
      </c>
      <c r="B76" s="192" t="s">
        <v>391</v>
      </c>
      <c r="C76" s="193">
        <v>3561</v>
      </c>
      <c r="D76" s="193">
        <v>2485</v>
      </c>
      <c r="E76" s="193">
        <f t="shared" si="27"/>
        <v>1076</v>
      </c>
      <c r="F76" s="193">
        <v>3501</v>
      </c>
      <c r="G76" s="193">
        <v>2153</v>
      </c>
      <c r="H76" s="193">
        <f t="shared" si="28"/>
        <v>1348</v>
      </c>
      <c r="I76" s="193">
        <v>3356</v>
      </c>
      <c r="J76" s="193">
        <v>2501</v>
      </c>
      <c r="K76" s="193">
        <f t="shared" si="29"/>
        <v>855</v>
      </c>
      <c r="L76" s="193">
        <v>3883</v>
      </c>
      <c r="M76" s="193">
        <v>2802</v>
      </c>
      <c r="N76" s="193">
        <f t="shared" si="30"/>
        <v>1081</v>
      </c>
      <c r="O76" s="193">
        <v>3864</v>
      </c>
      <c r="P76" s="193">
        <v>3274</v>
      </c>
      <c r="Q76" s="193">
        <f t="shared" si="31"/>
        <v>590</v>
      </c>
      <c r="R76" s="193">
        <v>3513</v>
      </c>
      <c r="S76" s="193">
        <v>2875</v>
      </c>
      <c r="T76" s="193">
        <f t="shared" si="32"/>
        <v>638</v>
      </c>
      <c r="U76" s="193">
        <v>3053</v>
      </c>
      <c r="V76" s="193">
        <v>3283</v>
      </c>
      <c r="W76" s="193">
        <f t="shared" si="33"/>
        <v>-230</v>
      </c>
      <c r="X76" s="193">
        <v>3685</v>
      </c>
      <c r="Y76" s="193">
        <v>3122</v>
      </c>
      <c r="Z76" s="193">
        <f t="shared" si="34"/>
        <v>563</v>
      </c>
      <c r="AA76" s="193">
        <v>3116</v>
      </c>
      <c r="AB76" s="193">
        <v>2774</v>
      </c>
      <c r="AC76" s="193">
        <f t="shared" si="35"/>
        <v>342</v>
      </c>
      <c r="AD76" s="193">
        <v>3104</v>
      </c>
      <c r="AE76" s="193">
        <v>3184</v>
      </c>
      <c r="AF76" s="193">
        <f t="shared" si="36"/>
        <v>-80</v>
      </c>
      <c r="AG76" s="193">
        <v>3311</v>
      </c>
      <c r="AH76" s="193">
        <v>3033</v>
      </c>
      <c r="AI76" s="193">
        <f t="shared" si="37"/>
        <v>278</v>
      </c>
      <c r="AJ76" s="193">
        <v>3251</v>
      </c>
      <c r="AK76" s="193">
        <v>2910</v>
      </c>
      <c r="AL76" s="193">
        <f t="shared" si="38"/>
        <v>341</v>
      </c>
      <c r="AM76" s="193">
        <v>3305</v>
      </c>
      <c r="AN76" s="193">
        <v>3052</v>
      </c>
      <c r="AO76" s="193">
        <f t="shared" si="39"/>
        <v>253</v>
      </c>
      <c r="AP76" s="193">
        <v>3194</v>
      </c>
      <c r="AQ76" s="193">
        <v>2921</v>
      </c>
      <c r="AR76" s="193">
        <f t="shared" si="40"/>
        <v>273</v>
      </c>
      <c r="AS76" s="193">
        <v>3401</v>
      </c>
      <c r="AT76" s="193">
        <v>3837</v>
      </c>
      <c r="AU76" s="193">
        <f t="shared" si="41"/>
        <v>-436</v>
      </c>
      <c r="AV76" s="193">
        <v>3040</v>
      </c>
      <c r="AW76" s="193">
        <v>3243</v>
      </c>
      <c r="AX76" s="193">
        <f t="shared" si="42"/>
        <v>-203</v>
      </c>
      <c r="AY76" s="193">
        <v>3145</v>
      </c>
      <c r="AZ76" s="193">
        <v>3685</v>
      </c>
      <c r="BA76" s="193">
        <f t="shared" si="43"/>
        <v>-540</v>
      </c>
      <c r="BB76" s="193">
        <v>2616</v>
      </c>
      <c r="BC76" s="193">
        <v>2634</v>
      </c>
      <c r="BD76" s="193">
        <f t="shared" si="44"/>
        <v>-18</v>
      </c>
      <c r="BE76" s="193">
        <v>3252</v>
      </c>
      <c r="BF76" s="193">
        <v>3090</v>
      </c>
      <c r="BG76" s="193">
        <f t="shared" si="45"/>
        <v>162</v>
      </c>
      <c r="BH76" s="193">
        <v>2948</v>
      </c>
      <c r="BI76" s="193">
        <v>3132</v>
      </c>
      <c r="BJ76" s="193">
        <f t="shared" si="46"/>
        <v>-184</v>
      </c>
      <c r="BK76" s="193">
        <v>2721</v>
      </c>
      <c r="BL76" s="193">
        <v>2829</v>
      </c>
      <c r="BM76" s="193">
        <f t="shared" si="47"/>
        <v>-108</v>
      </c>
      <c r="BN76" s="193">
        <v>2855</v>
      </c>
      <c r="BO76" s="193">
        <v>4052</v>
      </c>
      <c r="BP76" s="193">
        <f t="shared" si="25"/>
        <v>-1197</v>
      </c>
      <c r="BQ76" s="193">
        <v>2864</v>
      </c>
      <c r="BR76" s="193">
        <v>2699</v>
      </c>
      <c r="BS76" s="193">
        <f t="shared" si="26"/>
        <v>165</v>
      </c>
    </row>
    <row r="77" spans="1:71" x14ac:dyDescent="0.2">
      <c r="A77" s="192" t="s">
        <v>392</v>
      </c>
      <c r="B77" s="192" t="s">
        <v>393</v>
      </c>
      <c r="C77" s="193">
        <v>2762</v>
      </c>
      <c r="D77" s="193">
        <v>2457</v>
      </c>
      <c r="E77" s="193">
        <f t="shared" si="27"/>
        <v>305</v>
      </c>
      <c r="F77" s="193">
        <v>3121</v>
      </c>
      <c r="G77" s="193">
        <v>2774</v>
      </c>
      <c r="H77" s="193">
        <f t="shared" si="28"/>
        <v>347</v>
      </c>
      <c r="I77" s="193">
        <v>2484</v>
      </c>
      <c r="J77" s="193">
        <v>2543</v>
      </c>
      <c r="K77" s="193">
        <f t="shared" si="29"/>
        <v>-59</v>
      </c>
      <c r="L77" s="193">
        <v>2792</v>
      </c>
      <c r="M77" s="193">
        <v>2765</v>
      </c>
      <c r="N77" s="193">
        <f t="shared" si="30"/>
        <v>27</v>
      </c>
      <c r="O77" s="193">
        <v>2375</v>
      </c>
      <c r="P77" s="193">
        <v>2967</v>
      </c>
      <c r="Q77" s="193">
        <f t="shared" si="31"/>
        <v>-592</v>
      </c>
      <c r="R77" s="193">
        <v>2404</v>
      </c>
      <c r="S77" s="193">
        <v>3160</v>
      </c>
      <c r="T77" s="193">
        <f t="shared" si="32"/>
        <v>-756</v>
      </c>
      <c r="U77" s="193">
        <v>2215</v>
      </c>
      <c r="V77" s="193">
        <v>3321</v>
      </c>
      <c r="W77" s="193">
        <f t="shared" si="33"/>
        <v>-1106</v>
      </c>
      <c r="X77" s="193">
        <v>2460</v>
      </c>
      <c r="Y77" s="193">
        <v>3097</v>
      </c>
      <c r="Z77" s="193">
        <f t="shared" si="34"/>
        <v>-637</v>
      </c>
      <c r="AA77" s="193">
        <v>2619</v>
      </c>
      <c r="AB77" s="193">
        <v>3260</v>
      </c>
      <c r="AC77" s="193">
        <f t="shared" si="35"/>
        <v>-641</v>
      </c>
      <c r="AD77" s="193">
        <v>2642</v>
      </c>
      <c r="AE77" s="193">
        <v>3120</v>
      </c>
      <c r="AF77" s="193">
        <f t="shared" si="36"/>
        <v>-478</v>
      </c>
      <c r="AG77" s="193">
        <v>2306</v>
      </c>
      <c r="AH77" s="193">
        <v>3670</v>
      </c>
      <c r="AI77" s="193">
        <f t="shared" si="37"/>
        <v>-1364</v>
      </c>
      <c r="AJ77" s="193">
        <v>2393</v>
      </c>
      <c r="AK77" s="193">
        <v>3375</v>
      </c>
      <c r="AL77" s="193">
        <f t="shared" si="38"/>
        <v>-982</v>
      </c>
      <c r="AM77" s="193">
        <v>2414</v>
      </c>
      <c r="AN77" s="193">
        <v>2828</v>
      </c>
      <c r="AO77" s="193">
        <f t="shared" si="39"/>
        <v>-414</v>
      </c>
      <c r="AP77" s="193">
        <v>2360</v>
      </c>
      <c r="AQ77" s="193">
        <v>2262</v>
      </c>
      <c r="AR77" s="193">
        <f t="shared" si="40"/>
        <v>98</v>
      </c>
      <c r="AS77" s="193">
        <v>2559</v>
      </c>
      <c r="AT77" s="193">
        <v>2263</v>
      </c>
      <c r="AU77" s="193">
        <f t="shared" si="41"/>
        <v>296</v>
      </c>
      <c r="AV77" s="193">
        <v>2269</v>
      </c>
      <c r="AW77" s="193">
        <v>2196</v>
      </c>
      <c r="AX77" s="193">
        <f t="shared" si="42"/>
        <v>73</v>
      </c>
      <c r="AY77" s="193">
        <v>2323</v>
      </c>
      <c r="AZ77" s="193">
        <v>2306</v>
      </c>
      <c r="BA77" s="193">
        <f t="shared" si="43"/>
        <v>17</v>
      </c>
      <c r="BB77" s="193">
        <v>1851</v>
      </c>
      <c r="BC77" s="193">
        <v>1459</v>
      </c>
      <c r="BD77" s="193">
        <f t="shared" si="44"/>
        <v>392</v>
      </c>
      <c r="BE77" s="193">
        <v>2063</v>
      </c>
      <c r="BF77" s="193">
        <v>1508</v>
      </c>
      <c r="BG77" s="193">
        <f t="shared" si="45"/>
        <v>555</v>
      </c>
      <c r="BH77" s="193">
        <v>1807</v>
      </c>
      <c r="BI77" s="193">
        <v>1879</v>
      </c>
      <c r="BJ77" s="193">
        <f t="shared" si="46"/>
        <v>-72</v>
      </c>
      <c r="BK77" s="193">
        <v>1720</v>
      </c>
      <c r="BL77" s="193">
        <v>2149</v>
      </c>
      <c r="BM77" s="193">
        <f t="shared" si="47"/>
        <v>-429</v>
      </c>
      <c r="BN77" s="193">
        <v>1913</v>
      </c>
      <c r="BO77" s="193">
        <v>2097</v>
      </c>
      <c r="BP77" s="193">
        <f t="shared" si="25"/>
        <v>-184</v>
      </c>
      <c r="BQ77" s="193">
        <v>2172</v>
      </c>
      <c r="BR77" s="193">
        <v>2707</v>
      </c>
      <c r="BS77" s="193">
        <f t="shared" si="26"/>
        <v>-535</v>
      </c>
    </row>
    <row r="78" spans="1:71" x14ac:dyDescent="0.2">
      <c r="A78" s="192" t="s">
        <v>161</v>
      </c>
      <c r="B78" s="192" t="s">
        <v>394</v>
      </c>
      <c r="C78" s="193">
        <v>1585</v>
      </c>
      <c r="D78" s="193">
        <v>1351</v>
      </c>
      <c r="E78" s="193">
        <f t="shared" si="27"/>
        <v>234</v>
      </c>
      <c r="F78" s="193">
        <v>1555</v>
      </c>
      <c r="G78" s="193">
        <v>1384</v>
      </c>
      <c r="H78" s="193">
        <f t="shared" si="28"/>
        <v>171</v>
      </c>
      <c r="I78" s="193">
        <v>1794</v>
      </c>
      <c r="J78" s="193">
        <v>1452</v>
      </c>
      <c r="K78" s="193">
        <f t="shared" si="29"/>
        <v>342</v>
      </c>
      <c r="L78" s="193">
        <v>1556</v>
      </c>
      <c r="M78" s="193">
        <v>1488</v>
      </c>
      <c r="N78" s="193">
        <f t="shared" si="30"/>
        <v>68</v>
      </c>
      <c r="O78" s="193">
        <v>1621</v>
      </c>
      <c r="P78" s="193">
        <v>1736</v>
      </c>
      <c r="Q78" s="193">
        <f t="shared" si="31"/>
        <v>-115</v>
      </c>
      <c r="R78" s="193">
        <v>1521</v>
      </c>
      <c r="S78" s="193">
        <v>2313</v>
      </c>
      <c r="T78" s="193">
        <f t="shared" si="32"/>
        <v>-792</v>
      </c>
      <c r="U78" s="193">
        <v>1531</v>
      </c>
      <c r="V78" s="193">
        <v>1628</v>
      </c>
      <c r="W78" s="193">
        <f t="shared" si="33"/>
        <v>-97</v>
      </c>
      <c r="X78" s="193">
        <v>1553</v>
      </c>
      <c r="Y78" s="193">
        <v>1427</v>
      </c>
      <c r="Z78" s="193">
        <f t="shared" si="34"/>
        <v>126</v>
      </c>
      <c r="AA78" s="193">
        <v>1552</v>
      </c>
      <c r="AB78" s="193">
        <v>3170</v>
      </c>
      <c r="AC78" s="193">
        <f t="shared" si="35"/>
        <v>-1618</v>
      </c>
      <c r="AD78" s="193">
        <v>1593</v>
      </c>
      <c r="AE78" s="193">
        <v>1671</v>
      </c>
      <c r="AF78" s="193">
        <f t="shared" si="36"/>
        <v>-78</v>
      </c>
      <c r="AG78" s="193">
        <v>1282</v>
      </c>
      <c r="AH78" s="193">
        <v>1328</v>
      </c>
      <c r="AI78" s="193">
        <f t="shared" si="37"/>
        <v>-46</v>
      </c>
      <c r="AJ78" s="193">
        <v>1379</v>
      </c>
      <c r="AK78" s="193">
        <v>1313</v>
      </c>
      <c r="AL78" s="193">
        <f t="shared" si="38"/>
        <v>66</v>
      </c>
      <c r="AM78" s="193">
        <v>1321</v>
      </c>
      <c r="AN78" s="193">
        <v>1378</v>
      </c>
      <c r="AO78" s="193">
        <f t="shared" si="39"/>
        <v>-57</v>
      </c>
      <c r="AP78" s="193">
        <v>1302</v>
      </c>
      <c r="AQ78" s="193">
        <v>1147</v>
      </c>
      <c r="AR78" s="193">
        <f t="shared" si="40"/>
        <v>155</v>
      </c>
      <c r="AS78" s="193">
        <v>1415</v>
      </c>
      <c r="AT78" s="193">
        <v>1125</v>
      </c>
      <c r="AU78" s="193">
        <f t="shared" si="41"/>
        <v>290</v>
      </c>
      <c r="AV78" s="193">
        <v>1286</v>
      </c>
      <c r="AW78" s="193">
        <v>1120</v>
      </c>
      <c r="AX78" s="193">
        <f t="shared" si="42"/>
        <v>166</v>
      </c>
      <c r="AY78" s="193">
        <v>1272</v>
      </c>
      <c r="AZ78" s="193">
        <v>1367</v>
      </c>
      <c r="BA78" s="193">
        <f t="shared" si="43"/>
        <v>-95</v>
      </c>
      <c r="BB78" s="193">
        <v>1056</v>
      </c>
      <c r="BC78" s="193">
        <v>1002</v>
      </c>
      <c r="BD78" s="193">
        <f t="shared" si="44"/>
        <v>54</v>
      </c>
      <c r="BE78" s="193">
        <v>1114</v>
      </c>
      <c r="BF78" s="193">
        <v>813</v>
      </c>
      <c r="BG78" s="193">
        <f t="shared" si="45"/>
        <v>301</v>
      </c>
      <c r="BH78" s="193">
        <v>952</v>
      </c>
      <c r="BI78" s="193">
        <v>1847</v>
      </c>
      <c r="BJ78" s="193">
        <f t="shared" si="46"/>
        <v>-895</v>
      </c>
      <c r="BK78" s="193">
        <v>979</v>
      </c>
      <c r="BL78" s="193">
        <v>1091</v>
      </c>
      <c r="BM78" s="193">
        <f t="shared" si="47"/>
        <v>-112</v>
      </c>
      <c r="BN78" s="193">
        <v>1043</v>
      </c>
      <c r="BO78" s="193">
        <v>1083</v>
      </c>
      <c r="BP78" s="193">
        <f t="shared" si="25"/>
        <v>-40</v>
      </c>
      <c r="BQ78" s="193">
        <v>1189</v>
      </c>
      <c r="BR78" s="193">
        <v>937</v>
      </c>
      <c r="BS78" s="193">
        <f t="shared" si="26"/>
        <v>252</v>
      </c>
    </row>
    <row r="79" spans="1:71" x14ac:dyDescent="0.2">
      <c r="A79" s="192" t="s">
        <v>161</v>
      </c>
      <c r="B79" s="192" t="s">
        <v>395</v>
      </c>
      <c r="C79" s="193">
        <v>6018</v>
      </c>
      <c r="D79" s="193">
        <v>3841</v>
      </c>
      <c r="E79" s="193">
        <f t="shared" si="27"/>
        <v>2177</v>
      </c>
      <c r="F79" s="193">
        <v>6901</v>
      </c>
      <c r="G79" s="193">
        <v>5000</v>
      </c>
      <c r="H79" s="193">
        <f t="shared" si="28"/>
        <v>1901</v>
      </c>
      <c r="I79" s="193">
        <v>6418</v>
      </c>
      <c r="J79" s="193">
        <v>4061</v>
      </c>
      <c r="K79" s="193">
        <f t="shared" si="29"/>
        <v>2357</v>
      </c>
      <c r="L79" s="193">
        <v>7214</v>
      </c>
      <c r="M79" s="193">
        <v>4737</v>
      </c>
      <c r="N79" s="193">
        <f t="shared" si="30"/>
        <v>2477</v>
      </c>
      <c r="O79" s="193">
        <v>6780</v>
      </c>
      <c r="P79" s="193">
        <v>6689</v>
      </c>
      <c r="Q79" s="193">
        <f t="shared" si="31"/>
        <v>91</v>
      </c>
      <c r="R79" s="193">
        <v>6454</v>
      </c>
      <c r="S79" s="193">
        <v>8340</v>
      </c>
      <c r="T79" s="193">
        <f t="shared" si="32"/>
        <v>-1886</v>
      </c>
      <c r="U79" s="193">
        <v>6245</v>
      </c>
      <c r="V79" s="193">
        <v>5721</v>
      </c>
      <c r="W79" s="193">
        <f t="shared" si="33"/>
        <v>524</v>
      </c>
      <c r="X79" s="193">
        <v>6672</v>
      </c>
      <c r="Y79" s="193">
        <v>10600</v>
      </c>
      <c r="Z79" s="193">
        <f t="shared" si="34"/>
        <v>-3928</v>
      </c>
      <c r="AA79" s="193">
        <v>7475</v>
      </c>
      <c r="AB79" s="193">
        <v>6301</v>
      </c>
      <c r="AC79" s="193">
        <f t="shared" si="35"/>
        <v>1174</v>
      </c>
      <c r="AD79" s="193">
        <v>6586</v>
      </c>
      <c r="AE79" s="193">
        <v>7224</v>
      </c>
      <c r="AF79" s="193">
        <f t="shared" si="36"/>
        <v>-638</v>
      </c>
      <c r="AG79" s="193">
        <v>6674</v>
      </c>
      <c r="AH79" s="193">
        <v>6187</v>
      </c>
      <c r="AI79" s="193">
        <f t="shared" si="37"/>
        <v>487</v>
      </c>
      <c r="AJ79" s="193">
        <v>6324</v>
      </c>
      <c r="AK79" s="193">
        <v>6940</v>
      </c>
      <c r="AL79" s="193">
        <f t="shared" si="38"/>
        <v>-616</v>
      </c>
      <c r="AM79" s="193">
        <v>5959</v>
      </c>
      <c r="AN79" s="193">
        <v>5218</v>
      </c>
      <c r="AO79" s="193">
        <f t="shared" si="39"/>
        <v>741</v>
      </c>
      <c r="AP79" s="193">
        <v>6336</v>
      </c>
      <c r="AQ79" s="193">
        <v>6517</v>
      </c>
      <c r="AR79" s="193">
        <f t="shared" si="40"/>
        <v>-181</v>
      </c>
      <c r="AS79" s="193">
        <v>6403</v>
      </c>
      <c r="AT79" s="193">
        <v>4653</v>
      </c>
      <c r="AU79" s="193">
        <f t="shared" si="41"/>
        <v>1750</v>
      </c>
      <c r="AV79" s="193">
        <v>6066</v>
      </c>
      <c r="AW79" s="193">
        <v>6080</v>
      </c>
      <c r="AX79" s="193">
        <f t="shared" si="42"/>
        <v>-14</v>
      </c>
      <c r="AY79" s="193">
        <v>5938</v>
      </c>
      <c r="AZ79" s="193">
        <v>5234</v>
      </c>
      <c r="BA79" s="193">
        <f t="shared" si="43"/>
        <v>704</v>
      </c>
      <c r="BB79" s="193">
        <v>5473</v>
      </c>
      <c r="BC79" s="193">
        <v>4583</v>
      </c>
      <c r="BD79" s="193">
        <f t="shared" si="44"/>
        <v>890</v>
      </c>
      <c r="BE79" s="193">
        <v>5470</v>
      </c>
      <c r="BF79" s="193">
        <v>3465</v>
      </c>
      <c r="BG79" s="193">
        <f t="shared" si="45"/>
        <v>2005</v>
      </c>
      <c r="BH79" s="193">
        <v>4932</v>
      </c>
      <c r="BI79" s="193">
        <v>4291</v>
      </c>
      <c r="BJ79" s="193">
        <f t="shared" si="46"/>
        <v>641</v>
      </c>
      <c r="BK79" s="193">
        <v>4968</v>
      </c>
      <c r="BL79" s="193">
        <v>7210</v>
      </c>
      <c r="BM79" s="193">
        <f t="shared" si="47"/>
        <v>-2242</v>
      </c>
      <c r="BN79" s="193">
        <v>5048</v>
      </c>
      <c r="BO79" s="193">
        <v>10767</v>
      </c>
      <c r="BP79" s="193">
        <f t="shared" si="25"/>
        <v>-5719</v>
      </c>
      <c r="BQ79" s="193">
        <v>5698</v>
      </c>
      <c r="BR79" s="193">
        <v>6145</v>
      </c>
      <c r="BS79" s="193">
        <f t="shared" si="26"/>
        <v>-447</v>
      </c>
    </row>
    <row r="80" spans="1:71" x14ac:dyDescent="0.2">
      <c r="A80" s="192" t="s">
        <v>161</v>
      </c>
      <c r="B80" s="192" t="s">
        <v>396</v>
      </c>
      <c r="C80" s="193">
        <v>930</v>
      </c>
      <c r="D80" s="193">
        <v>822</v>
      </c>
      <c r="E80" s="193">
        <f t="shared" si="27"/>
        <v>108</v>
      </c>
      <c r="F80" s="193">
        <v>1285</v>
      </c>
      <c r="G80" s="193">
        <v>737</v>
      </c>
      <c r="H80" s="193">
        <f t="shared" si="28"/>
        <v>548</v>
      </c>
      <c r="I80" s="193">
        <v>975</v>
      </c>
      <c r="J80" s="193">
        <v>898</v>
      </c>
      <c r="K80" s="193">
        <f t="shared" si="29"/>
        <v>77</v>
      </c>
      <c r="L80" s="193">
        <v>877</v>
      </c>
      <c r="M80" s="193">
        <v>752</v>
      </c>
      <c r="N80" s="193">
        <f t="shared" si="30"/>
        <v>125</v>
      </c>
      <c r="O80" s="193">
        <v>1648</v>
      </c>
      <c r="P80" s="193">
        <v>1113</v>
      </c>
      <c r="Q80" s="193">
        <f t="shared" si="31"/>
        <v>535</v>
      </c>
      <c r="R80" s="193">
        <v>860</v>
      </c>
      <c r="S80" s="193">
        <v>942</v>
      </c>
      <c r="T80" s="193">
        <f t="shared" si="32"/>
        <v>-82</v>
      </c>
      <c r="U80" s="193">
        <v>846</v>
      </c>
      <c r="V80" s="193">
        <v>988</v>
      </c>
      <c r="W80" s="193">
        <f t="shared" si="33"/>
        <v>-142</v>
      </c>
      <c r="X80" s="193">
        <v>934</v>
      </c>
      <c r="Y80" s="193">
        <v>892</v>
      </c>
      <c r="Z80" s="193">
        <f t="shared" si="34"/>
        <v>42</v>
      </c>
      <c r="AA80" s="193">
        <v>1003</v>
      </c>
      <c r="AB80" s="193">
        <v>1119</v>
      </c>
      <c r="AC80" s="193">
        <f t="shared" si="35"/>
        <v>-116</v>
      </c>
      <c r="AD80" s="193">
        <v>926</v>
      </c>
      <c r="AE80" s="193">
        <v>1083</v>
      </c>
      <c r="AF80" s="193">
        <f t="shared" si="36"/>
        <v>-157</v>
      </c>
      <c r="AG80" s="193">
        <v>928</v>
      </c>
      <c r="AH80" s="193">
        <v>1505</v>
      </c>
      <c r="AI80" s="193">
        <f t="shared" si="37"/>
        <v>-577</v>
      </c>
      <c r="AJ80" s="193">
        <v>802</v>
      </c>
      <c r="AK80" s="193">
        <v>1083</v>
      </c>
      <c r="AL80" s="193">
        <f t="shared" si="38"/>
        <v>-281</v>
      </c>
      <c r="AM80" s="193">
        <v>778</v>
      </c>
      <c r="AN80" s="193">
        <v>818</v>
      </c>
      <c r="AO80" s="193">
        <f t="shared" si="39"/>
        <v>-40</v>
      </c>
      <c r="AP80" s="193">
        <v>794</v>
      </c>
      <c r="AQ80" s="193">
        <v>903</v>
      </c>
      <c r="AR80" s="193">
        <f t="shared" si="40"/>
        <v>-109</v>
      </c>
      <c r="AS80" s="193">
        <v>852</v>
      </c>
      <c r="AT80" s="193">
        <v>671</v>
      </c>
      <c r="AU80" s="193">
        <f t="shared" si="41"/>
        <v>181</v>
      </c>
      <c r="AV80" s="193">
        <v>812</v>
      </c>
      <c r="AW80" s="193">
        <v>766</v>
      </c>
      <c r="AX80" s="193">
        <f t="shared" si="42"/>
        <v>46</v>
      </c>
      <c r="AY80" s="193">
        <v>867</v>
      </c>
      <c r="AZ80" s="193">
        <v>708</v>
      </c>
      <c r="BA80" s="193">
        <f t="shared" si="43"/>
        <v>159</v>
      </c>
      <c r="BB80" s="193">
        <v>677</v>
      </c>
      <c r="BC80" s="193">
        <v>719</v>
      </c>
      <c r="BD80" s="193">
        <f t="shared" si="44"/>
        <v>-42</v>
      </c>
      <c r="BE80" s="193">
        <v>654</v>
      </c>
      <c r="BF80" s="193">
        <v>494</v>
      </c>
      <c r="BG80" s="193">
        <f t="shared" si="45"/>
        <v>160</v>
      </c>
      <c r="BH80" s="193">
        <v>554</v>
      </c>
      <c r="BI80" s="193">
        <v>620</v>
      </c>
      <c r="BJ80" s="193">
        <f t="shared" si="46"/>
        <v>-66</v>
      </c>
      <c r="BK80" s="193">
        <v>533</v>
      </c>
      <c r="BL80" s="193">
        <v>559</v>
      </c>
      <c r="BM80" s="193">
        <f t="shared" si="47"/>
        <v>-26</v>
      </c>
      <c r="BN80" s="193">
        <v>535</v>
      </c>
      <c r="BO80" s="193">
        <v>596</v>
      </c>
      <c r="BP80" s="193">
        <f t="shared" si="25"/>
        <v>-61</v>
      </c>
      <c r="BQ80" s="193">
        <v>682</v>
      </c>
      <c r="BR80" s="193">
        <v>790</v>
      </c>
      <c r="BS80" s="193">
        <f t="shared" si="26"/>
        <v>-108</v>
      </c>
    </row>
    <row r="81" spans="1:71" x14ac:dyDescent="0.2">
      <c r="A81" s="192" t="s">
        <v>161</v>
      </c>
      <c r="B81" s="192" t="s">
        <v>397</v>
      </c>
      <c r="C81" s="193">
        <v>3233</v>
      </c>
      <c r="D81" s="193">
        <v>2196</v>
      </c>
      <c r="E81" s="193">
        <f t="shared" si="27"/>
        <v>1037</v>
      </c>
      <c r="F81" s="193">
        <v>3558</v>
      </c>
      <c r="G81" s="193">
        <v>2734</v>
      </c>
      <c r="H81" s="193">
        <f t="shared" si="28"/>
        <v>824</v>
      </c>
      <c r="I81" s="193">
        <v>3419</v>
      </c>
      <c r="J81" s="193">
        <v>2385</v>
      </c>
      <c r="K81" s="193">
        <f t="shared" si="29"/>
        <v>1034</v>
      </c>
      <c r="L81" s="193">
        <v>3324</v>
      </c>
      <c r="M81" s="193">
        <v>2522</v>
      </c>
      <c r="N81" s="193">
        <f t="shared" si="30"/>
        <v>802</v>
      </c>
      <c r="O81" s="193">
        <v>3497</v>
      </c>
      <c r="P81" s="193">
        <v>3173</v>
      </c>
      <c r="Q81" s="193">
        <f t="shared" si="31"/>
        <v>324</v>
      </c>
      <c r="R81" s="193">
        <v>3414</v>
      </c>
      <c r="S81" s="193">
        <v>4131</v>
      </c>
      <c r="T81" s="193">
        <f t="shared" si="32"/>
        <v>-717</v>
      </c>
      <c r="U81" s="193">
        <v>3145</v>
      </c>
      <c r="V81" s="193">
        <v>7365</v>
      </c>
      <c r="W81" s="193">
        <f t="shared" si="33"/>
        <v>-4220</v>
      </c>
      <c r="X81" s="193">
        <v>3840</v>
      </c>
      <c r="Y81" s="193">
        <v>3113</v>
      </c>
      <c r="Z81" s="193">
        <f t="shared" si="34"/>
        <v>727</v>
      </c>
      <c r="AA81" s="193">
        <v>3628</v>
      </c>
      <c r="AB81" s="193">
        <v>6217</v>
      </c>
      <c r="AC81" s="193">
        <f t="shared" si="35"/>
        <v>-2589</v>
      </c>
      <c r="AD81" s="193">
        <v>3803</v>
      </c>
      <c r="AE81" s="193">
        <v>3707</v>
      </c>
      <c r="AF81" s="193">
        <f t="shared" si="36"/>
        <v>96</v>
      </c>
      <c r="AG81" s="193">
        <v>3598</v>
      </c>
      <c r="AH81" s="193">
        <v>3374</v>
      </c>
      <c r="AI81" s="193">
        <f t="shared" si="37"/>
        <v>224</v>
      </c>
      <c r="AJ81" s="193">
        <v>3285</v>
      </c>
      <c r="AK81" s="193">
        <v>3140</v>
      </c>
      <c r="AL81" s="193">
        <f t="shared" si="38"/>
        <v>145</v>
      </c>
      <c r="AM81" s="193">
        <v>3317</v>
      </c>
      <c r="AN81" s="193">
        <v>3312</v>
      </c>
      <c r="AO81" s="193">
        <f t="shared" si="39"/>
        <v>5</v>
      </c>
      <c r="AP81" s="193">
        <v>3280</v>
      </c>
      <c r="AQ81" s="193">
        <v>3994</v>
      </c>
      <c r="AR81" s="193">
        <f t="shared" si="40"/>
        <v>-714</v>
      </c>
      <c r="AS81" s="193">
        <v>3710</v>
      </c>
      <c r="AT81" s="193">
        <v>2421</v>
      </c>
      <c r="AU81" s="193">
        <f t="shared" si="41"/>
        <v>1289</v>
      </c>
      <c r="AV81" s="193">
        <v>3193</v>
      </c>
      <c r="AW81" s="193">
        <v>2544</v>
      </c>
      <c r="AX81" s="193">
        <f t="shared" si="42"/>
        <v>649</v>
      </c>
      <c r="AY81" s="193">
        <v>3271</v>
      </c>
      <c r="AZ81" s="193">
        <v>2655</v>
      </c>
      <c r="BA81" s="193">
        <f t="shared" si="43"/>
        <v>616</v>
      </c>
      <c r="BB81" s="193">
        <v>2664</v>
      </c>
      <c r="BC81" s="193">
        <v>2059</v>
      </c>
      <c r="BD81" s="193">
        <f t="shared" si="44"/>
        <v>605</v>
      </c>
      <c r="BE81" s="193">
        <v>2604</v>
      </c>
      <c r="BF81" s="193">
        <v>1943</v>
      </c>
      <c r="BG81" s="193">
        <f t="shared" si="45"/>
        <v>661</v>
      </c>
      <c r="BH81" s="193">
        <v>2400</v>
      </c>
      <c r="BI81" s="193">
        <v>1996</v>
      </c>
      <c r="BJ81" s="193">
        <f t="shared" si="46"/>
        <v>404</v>
      </c>
      <c r="BK81" s="193">
        <v>2414</v>
      </c>
      <c r="BL81" s="193">
        <v>3512</v>
      </c>
      <c r="BM81" s="193">
        <f t="shared" si="47"/>
        <v>-1098</v>
      </c>
      <c r="BN81" s="193">
        <v>2556</v>
      </c>
      <c r="BO81" s="193">
        <v>2360</v>
      </c>
      <c r="BP81" s="193">
        <f t="shared" si="25"/>
        <v>196</v>
      </c>
      <c r="BQ81" s="193">
        <v>2948</v>
      </c>
      <c r="BR81" s="193">
        <v>3784</v>
      </c>
      <c r="BS81" s="193">
        <f t="shared" si="26"/>
        <v>-836</v>
      </c>
    </row>
    <row r="82" spans="1:71" x14ac:dyDescent="0.2">
      <c r="A82" s="192" t="s">
        <v>161</v>
      </c>
      <c r="B82" s="192" t="s">
        <v>398</v>
      </c>
      <c r="C82" s="193">
        <v>6016</v>
      </c>
      <c r="D82" s="193">
        <v>4621</v>
      </c>
      <c r="E82" s="193">
        <f t="shared" si="27"/>
        <v>1395</v>
      </c>
      <c r="F82" s="193">
        <v>5888</v>
      </c>
      <c r="G82" s="193">
        <v>4381</v>
      </c>
      <c r="H82" s="193">
        <f t="shared" si="28"/>
        <v>1507</v>
      </c>
      <c r="I82" s="193">
        <v>5975</v>
      </c>
      <c r="J82" s="193">
        <v>4856</v>
      </c>
      <c r="K82" s="193">
        <f t="shared" si="29"/>
        <v>1119</v>
      </c>
      <c r="L82" s="193">
        <v>5206</v>
      </c>
      <c r="M82" s="193">
        <v>4100</v>
      </c>
      <c r="N82" s="193">
        <f t="shared" si="30"/>
        <v>1106</v>
      </c>
      <c r="O82" s="193">
        <v>6302</v>
      </c>
      <c r="P82" s="193">
        <v>5243</v>
      </c>
      <c r="Q82" s="193">
        <f t="shared" si="31"/>
        <v>1059</v>
      </c>
      <c r="R82" s="193">
        <v>5320</v>
      </c>
      <c r="S82" s="193">
        <v>5264</v>
      </c>
      <c r="T82" s="193">
        <f t="shared" si="32"/>
        <v>56</v>
      </c>
      <c r="U82" s="193">
        <v>5443</v>
      </c>
      <c r="V82" s="193">
        <v>4686</v>
      </c>
      <c r="W82" s="193">
        <f t="shared" si="33"/>
        <v>757</v>
      </c>
      <c r="X82" s="193">
        <v>6462</v>
      </c>
      <c r="Y82" s="193">
        <v>5359</v>
      </c>
      <c r="Z82" s="193">
        <f t="shared" si="34"/>
        <v>1103</v>
      </c>
      <c r="AA82" s="193">
        <v>6675</v>
      </c>
      <c r="AB82" s="193">
        <v>7933</v>
      </c>
      <c r="AC82" s="193">
        <f t="shared" si="35"/>
        <v>-1258</v>
      </c>
      <c r="AD82" s="193">
        <v>7201</v>
      </c>
      <c r="AE82" s="193">
        <v>6189</v>
      </c>
      <c r="AF82" s="193">
        <f t="shared" si="36"/>
        <v>1012</v>
      </c>
      <c r="AG82" s="193">
        <v>6692</v>
      </c>
      <c r="AH82" s="193">
        <v>8427</v>
      </c>
      <c r="AI82" s="193">
        <f t="shared" si="37"/>
        <v>-1735</v>
      </c>
      <c r="AJ82" s="193">
        <v>6839</v>
      </c>
      <c r="AK82" s="193">
        <v>8544</v>
      </c>
      <c r="AL82" s="193">
        <f t="shared" si="38"/>
        <v>-1705</v>
      </c>
      <c r="AM82" s="193">
        <v>6276</v>
      </c>
      <c r="AN82" s="193">
        <v>6626</v>
      </c>
      <c r="AO82" s="193">
        <f t="shared" si="39"/>
        <v>-350</v>
      </c>
      <c r="AP82" s="193">
        <v>5537</v>
      </c>
      <c r="AQ82" s="193">
        <v>5284</v>
      </c>
      <c r="AR82" s="193">
        <f t="shared" si="40"/>
        <v>253</v>
      </c>
      <c r="AS82" s="193">
        <v>5720</v>
      </c>
      <c r="AT82" s="193">
        <v>4960</v>
      </c>
      <c r="AU82" s="193">
        <f t="shared" si="41"/>
        <v>760</v>
      </c>
      <c r="AV82" s="193">
        <v>5462</v>
      </c>
      <c r="AW82" s="193">
        <v>5150</v>
      </c>
      <c r="AX82" s="193">
        <f t="shared" si="42"/>
        <v>312</v>
      </c>
      <c r="AY82" s="193">
        <v>5504</v>
      </c>
      <c r="AZ82" s="193">
        <v>4432</v>
      </c>
      <c r="BA82" s="193">
        <f t="shared" si="43"/>
        <v>1072</v>
      </c>
      <c r="BB82" s="193">
        <v>4689</v>
      </c>
      <c r="BC82" s="193">
        <v>4069</v>
      </c>
      <c r="BD82" s="193">
        <f t="shared" si="44"/>
        <v>620</v>
      </c>
      <c r="BE82" s="193">
        <v>5006</v>
      </c>
      <c r="BF82" s="193">
        <v>3006</v>
      </c>
      <c r="BG82" s="193">
        <f t="shared" si="45"/>
        <v>2000</v>
      </c>
      <c r="BH82" s="193">
        <v>4491</v>
      </c>
      <c r="BI82" s="193">
        <v>4019</v>
      </c>
      <c r="BJ82" s="193">
        <f t="shared" si="46"/>
        <v>472</v>
      </c>
      <c r="BK82" s="193">
        <v>4555</v>
      </c>
      <c r="BL82" s="193">
        <v>3740</v>
      </c>
      <c r="BM82" s="193">
        <f t="shared" si="47"/>
        <v>815</v>
      </c>
      <c r="BN82" s="193">
        <v>4791</v>
      </c>
      <c r="BO82" s="193">
        <v>4011</v>
      </c>
      <c r="BP82" s="193">
        <f t="shared" si="25"/>
        <v>780</v>
      </c>
      <c r="BQ82" s="193">
        <v>5395</v>
      </c>
      <c r="BR82" s="193">
        <v>4393</v>
      </c>
      <c r="BS82" s="193">
        <f t="shared" si="26"/>
        <v>1002</v>
      </c>
    </row>
    <row r="83" spans="1:71" x14ac:dyDescent="0.2">
      <c r="A83" s="192" t="s">
        <v>161</v>
      </c>
      <c r="B83" s="192" t="s">
        <v>399</v>
      </c>
      <c r="C83" s="193">
        <v>2178</v>
      </c>
      <c r="D83" s="193">
        <v>1344</v>
      </c>
      <c r="E83" s="193">
        <f t="shared" si="27"/>
        <v>834</v>
      </c>
      <c r="F83" s="193">
        <v>2726</v>
      </c>
      <c r="G83" s="193">
        <v>1601</v>
      </c>
      <c r="H83" s="193">
        <f t="shared" si="28"/>
        <v>1125</v>
      </c>
      <c r="I83" s="193">
        <v>2216</v>
      </c>
      <c r="J83" s="193">
        <v>1970</v>
      </c>
      <c r="K83" s="193">
        <f t="shared" si="29"/>
        <v>246</v>
      </c>
      <c r="L83" s="193">
        <v>2398</v>
      </c>
      <c r="M83" s="193">
        <v>1526</v>
      </c>
      <c r="N83" s="193">
        <f t="shared" si="30"/>
        <v>872</v>
      </c>
      <c r="O83" s="193">
        <v>2091</v>
      </c>
      <c r="P83" s="193">
        <v>2125</v>
      </c>
      <c r="Q83" s="193">
        <f t="shared" si="31"/>
        <v>-34</v>
      </c>
      <c r="R83" s="193">
        <v>2193</v>
      </c>
      <c r="S83" s="193">
        <v>2221</v>
      </c>
      <c r="T83" s="193">
        <f t="shared" si="32"/>
        <v>-28</v>
      </c>
      <c r="U83" s="193">
        <v>1954</v>
      </c>
      <c r="V83" s="193">
        <v>1667</v>
      </c>
      <c r="W83" s="193">
        <f t="shared" si="33"/>
        <v>287</v>
      </c>
      <c r="X83" s="193">
        <v>2166</v>
      </c>
      <c r="Y83" s="193">
        <v>1979</v>
      </c>
      <c r="Z83" s="193">
        <f t="shared" si="34"/>
        <v>187</v>
      </c>
      <c r="AA83" s="193">
        <v>1838</v>
      </c>
      <c r="AB83" s="193">
        <v>1107</v>
      </c>
      <c r="AC83" s="193">
        <f t="shared" si="35"/>
        <v>731</v>
      </c>
      <c r="AD83" s="193">
        <v>2191</v>
      </c>
      <c r="AE83" s="193">
        <v>1943</v>
      </c>
      <c r="AF83" s="193">
        <f t="shared" si="36"/>
        <v>248</v>
      </c>
      <c r="AG83" s="193">
        <v>2513</v>
      </c>
      <c r="AH83" s="193">
        <v>2798</v>
      </c>
      <c r="AI83" s="193">
        <f t="shared" si="37"/>
        <v>-285</v>
      </c>
      <c r="AJ83" s="193">
        <v>2265</v>
      </c>
      <c r="AK83" s="193">
        <v>1977</v>
      </c>
      <c r="AL83" s="193">
        <f t="shared" si="38"/>
        <v>288</v>
      </c>
      <c r="AM83" s="193">
        <v>2146</v>
      </c>
      <c r="AN83" s="193">
        <v>2011</v>
      </c>
      <c r="AO83" s="193">
        <f t="shared" si="39"/>
        <v>135</v>
      </c>
      <c r="AP83" s="193">
        <v>2025</v>
      </c>
      <c r="AQ83" s="193">
        <v>1566</v>
      </c>
      <c r="AR83" s="193">
        <f t="shared" si="40"/>
        <v>459</v>
      </c>
      <c r="AS83" s="193">
        <v>2188</v>
      </c>
      <c r="AT83" s="193">
        <v>1733</v>
      </c>
      <c r="AU83" s="193">
        <f t="shared" si="41"/>
        <v>455</v>
      </c>
      <c r="AV83" s="193">
        <v>1967</v>
      </c>
      <c r="AW83" s="193">
        <v>1628</v>
      </c>
      <c r="AX83" s="193">
        <f t="shared" si="42"/>
        <v>339</v>
      </c>
      <c r="AY83" s="193">
        <v>1990</v>
      </c>
      <c r="AZ83" s="193">
        <v>1867</v>
      </c>
      <c r="BA83" s="193">
        <f t="shared" si="43"/>
        <v>123</v>
      </c>
      <c r="BB83" s="193">
        <v>1802</v>
      </c>
      <c r="BC83" s="193">
        <v>1395</v>
      </c>
      <c r="BD83" s="193">
        <f t="shared" si="44"/>
        <v>407</v>
      </c>
      <c r="BE83" s="193">
        <v>1828</v>
      </c>
      <c r="BF83" s="193">
        <v>1278</v>
      </c>
      <c r="BG83" s="193">
        <f t="shared" si="45"/>
        <v>550</v>
      </c>
      <c r="BH83" s="193">
        <v>1532</v>
      </c>
      <c r="BI83" s="193">
        <v>1400</v>
      </c>
      <c r="BJ83" s="193">
        <f t="shared" si="46"/>
        <v>132</v>
      </c>
      <c r="BK83" s="193">
        <v>1731</v>
      </c>
      <c r="BL83" s="193">
        <v>2544</v>
      </c>
      <c r="BM83" s="193">
        <f t="shared" si="47"/>
        <v>-813</v>
      </c>
      <c r="BN83" s="193">
        <v>1727</v>
      </c>
      <c r="BO83" s="193">
        <v>3972</v>
      </c>
      <c r="BP83" s="193">
        <f t="shared" si="25"/>
        <v>-2245</v>
      </c>
      <c r="BQ83" s="193">
        <v>1873</v>
      </c>
      <c r="BR83" s="193">
        <v>1907</v>
      </c>
      <c r="BS83" s="193">
        <f t="shared" si="26"/>
        <v>-34</v>
      </c>
    </row>
    <row r="84" spans="1:71" x14ac:dyDescent="0.2">
      <c r="A84" s="192" t="s">
        <v>161</v>
      </c>
      <c r="B84" s="192" t="s">
        <v>400</v>
      </c>
      <c r="C84" s="193">
        <v>2405</v>
      </c>
      <c r="D84" s="193">
        <v>1775</v>
      </c>
      <c r="E84" s="193">
        <f t="shared" si="27"/>
        <v>630</v>
      </c>
      <c r="F84" s="193">
        <v>2486</v>
      </c>
      <c r="G84" s="193">
        <v>2082</v>
      </c>
      <c r="H84" s="193">
        <f t="shared" si="28"/>
        <v>404</v>
      </c>
      <c r="I84" s="193">
        <v>2150</v>
      </c>
      <c r="J84" s="193">
        <v>1837</v>
      </c>
      <c r="K84" s="193">
        <f t="shared" si="29"/>
        <v>313</v>
      </c>
      <c r="L84" s="193">
        <v>2379</v>
      </c>
      <c r="M84" s="193">
        <v>1786</v>
      </c>
      <c r="N84" s="193">
        <f t="shared" si="30"/>
        <v>593</v>
      </c>
      <c r="O84" s="193">
        <v>2250</v>
      </c>
      <c r="P84" s="193">
        <v>2059</v>
      </c>
      <c r="Q84" s="193">
        <f t="shared" si="31"/>
        <v>191</v>
      </c>
      <c r="R84" s="193">
        <v>2280</v>
      </c>
      <c r="S84" s="193">
        <v>2228</v>
      </c>
      <c r="T84" s="193">
        <f t="shared" si="32"/>
        <v>52</v>
      </c>
      <c r="U84" s="193">
        <v>2225</v>
      </c>
      <c r="V84" s="193">
        <v>2439</v>
      </c>
      <c r="W84" s="193">
        <f t="shared" si="33"/>
        <v>-214</v>
      </c>
      <c r="X84" s="193">
        <v>2309</v>
      </c>
      <c r="Y84" s="193">
        <v>1786</v>
      </c>
      <c r="Z84" s="193">
        <f t="shared" si="34"/>
        <v>523</v>
      </c>
      <c r="AA84" s="193">
        <v>2327</v>
      </c>
      <c r="AB84" s="193">
        <v>2116</v>
      </c>
      <c r="AC84" s="193">
        <f t="shared" si="35"/>
        <v>211</v>
      </c>
      <c r="AD84" s="193">
        <v>2464</v>
      </c>
      <c r="AE84" s="193">
        <v>2168</v>
      </c>
      <c r="AF84" s="193">
        <f t="shared" si="36"/>
        <v>296</v>
      </c>
      <c r="AG84" s="193">
        <v>2506</v>
      </c>
      <c r="AH84" s="193">
        <v>2225</v>
      </c>
      <c r="AI84" s="193">
        <f t="shared" si="37"/>
        <v>281</v>
      </c>
      <c r="AJ84" s="193">
        <v>2243</v>
      </c>
      <c r="AK84" s="193">
        <v>2562</v>
      </c>
      <c r="AL84" s="193">
        <f t="shared" si="38"/>
        <v>-319</v>
      </c>
      <c r="AM84" s="193">
        <v>2345</v>
      </c>
      <c r="AN84" s="193">
        <v>2098</v>
      </c>
      <c r="AO84" s="193">
        <f t="shared" si="39"/>
        <v>247</v>
      </c>
      <c r="AP84" s="193">
        <v>2130</v>
      </c>
      <c r="AQ84" s="193">
        <v>1784</v>
      </c>
      <c r="AR84" s="193">
        <f t="shared" si="40"/>
        <v>346</v>
      </c>
      <c r="AS84" s="193">
        <v>2399</v>
      </c>
      <c r="AT84" s="193">
        <v>1784</v>
      </c>
      <c r="AU84" s="193">
        <f t="shared" si="41"/>
        <v>615</v>
      </c>
      <c r="AV84" s="193">
        <v>2258</v>
      </c>
      <c r="AW84" s="193">
        <v>2106</v>
      </c>
      <c r="AX84" s="193">
        <f t="shared" si="42"/>
        <v>152</v>
      </c>
      <c r="AY84" s="193">
        <v>1992</v>
      </c>
      <c r="AZ84" s="193">
        <v>1609</v>
      </c>
      <c r="BA84" s="193">
        <f t="shared" si="43"/>
        <v>383</v>
      </c>
      <c r="BB84" s="193">
        <v>1843</v>
      </c>
      <c r="BC84" s="193">
        <v>1637</v>
      </c>
      <c r="BD84" s="193">
        <f t="shared" si="44"/>
        <v>206</v>
      </c>
      <c r="BE84" s="193">
        <v>1845</v>
      </c>
      <c r="BF84" s="193">
        <v>1198</v>
      </c>
      <c r="BG84" s="193">
        <f t="shared" si="45"/>
        <v>647</v>
      </c>
      <c r="BH84" s="193">
        <v>1649</v>
      </c>
      <c r="BI84" s="193">
        <v>1439</v>
      </c>
      <c r="BJ84" s="193">
        <f t="shared" si="46"/>
        <v>210</v>
      </c>
      <c r="BK84" s="193">
        <v>1784</v>
      </c>
      <c r="BL84" s="193">
        <v>3080</v>
      </c>
      <c r="BM84" s="193">
        <f t="shared" si="47"/>
        <v>-1296</v>
      </c>
      <c r="BN84" s="193">
        <v>1821</v>
      </c>
      <c r="BO84" s="193">
        <v>4055</v>
      </c>
      <c r="BP84" s="193">
        <f t="shared" si="25"/>
        <v>-2234</v>
      </c>
      <c r="BQ84" s="193">
        <v>2086</v>
      </c>
      <c r="BR84" s="193">
        <v>2550</v>
      </c>
      <c r="BS84" s="193">
        <f t="shared" si="26"/>
        <v>-464</v>
      </c>
    </row>
    <row r="85" spans="1:71" x14ac:dyDescent="0.2">
      <c r="A85" s="192" t="s">
        <v>161</v>
      </c>
      <c r="B85" s="192" t="s">
        <v>401</v>
      </c>
      <c r="C85" s="193">
        <v>2813</v>
      </c>
      <c r="D85" s="193">
        <v>2956</v>
      </c>
      <c r="E85" s="193">
        <f t="shared" si="27"/>
        <v>-143</v>
      </c>
      <c r="F85" s="193">
        <v>3293</v>
      </c>
      <c r="G85" s="193">
        <v>2771</v>
      </c>
      <c r="H85" s="193">
        <f t="shared" si="28"/>
        <v>522</v>
      </c>
      <c r="I85" s="193">
        <v>2797</v>
      </c>
      <c r="J85" s="193">
        <v>2733</v>
      </c>
      <c r="K85" s="193">
        <f t="shared" si="29"/>
        <v>64</v>
      </c>
      <c r="L85" s="193">
        <v>2860</v>
      </c>
      <c r="M85" s="193">
        <v>2571</v>
      </c>
      <c r="N85" s="193">
        <f t="shared" si="30"/>
        <v>289</v>
      </c>
      <c r="O85" s="193">
        <v>2905</v>
      </c>
      <c r="P85" s="193">
        <v>3389</v>
      </c>
      <c r="Q85" s="193">
        <f t="shared" si="31"/>
        <v>-484</v>
      </c>
      <c r="R85" s="193">
        <v>2618</v>
      </c>
      <c r="S85" s="193">
        <v>4133</v>
      </c>
      <c r="T85" s="193">
        <f t="shared" si="32"/>
        <v>-1515</v>
      </c>
      <c r="U85" s="193">
        <v>2531</v>
      </c>
      <c r="V85" s="193">
        <v>3383</v>
      </c>
      <c r="W85" s="193">
        <f t="shared" si="33"/>
        <v>-852</v>
      </c>
      <c r="X85" s="193">
        <v>2898</v>
      </c>
      <c r="Y85" s="193">
        <v>4434</v>
      </c>
      <c r="Z85" s="193">
        <f t="shared" si="34"/>
        <v>-1536</v>
      </c>
      <c r="AA85" s="193">
        <v>2836</v>
      </c>
      <c r="AB85" s="193">
        <v>3170</v>
      </c>
      <c r="AC85" s="193">
        <f t="shared" si="35"/>
        <v>-334</v>
      </c>
      <c r="AD85" s="193">
        <v>2830</v>
      </c>
      <c r="AE85" s="193">
        <v>3264</v>
      </c>
      <c r="AF85" s="193">
        <f t="shared" si="36"/>
        <v>-434</v>
      </c>
      <c r="AG85" s="193">
        <v>2699</v>
      </c>
      <c r="AH85" s="193">
        <v>3291</v>
      </c>
      <c r="AI85" s="193">
        <f t="shared" si="37"/>
        <v>-592</v>
      </c>
      <c r="AJ85" s="193">
        <v>2717</v>
      </c>
      <c r="AK85" s="193">
        <v>3324</v>
      </c>
      <c r="AL85" s="193">
        <f t="shared" si="38"/>
        <v>-607</v>
      </c>
      <c r="AM85" s="193">
        <v>2444</v>
      </c>
      <c r="AN85" s="193">
        <v>3257</v>
      </c>
      <c r="AO85" s="193">
        <f t="shared" si="39"/>
        <v>-813</v>
      </c>
      <c r="AP85" s="193">
        <v>2723</v>
      </c>
      <c r="AQ85" s="193">
        <v>2201</v>
      </c>
      <c r="AR85" s="193">
        <f t="shared" si="40"/>
        <v>522</v>
      </c>
      <c r="AS85" s="193">
        <v>3007</v>
      </c>
      <c r="AT85" s="193">
        <v>2153</v>
      </c>
      <c r="AU85" s="193">
        <f t="shared" si="41"/>
        <v>854</v>
      </c>
      <c r="AV85" s="193">
        <v>2507</v>
      </c>
      <c r="AW85" s="193">
        <v>2130</v>
      </c>
      <c r="AX85" s="193">
        <f t="shared" si="42"/>
        <v>377</v>
      </c>
      <c r="AY85" s="193">
        <v>2498</v>
      </c>
      <c r="AZ85" s="193">
        <v>2558</v>
      </c>
      <c r="BA85" s="193">
        <f t="shared" si="43"/>
        <v>-60</v>
      </c>
      <c r="BB85" s="193">
        <v>2254</v>
      </c>
      <c r="BC85" s="193">
        <v>1911</v>
      </c>
      <c r="BD85" s="193">
        <f t="shared" si="44"/>
        <v>343</v>
      </c>
      <c r="BE85" s="193">
        <v>2331</v>
      </c>
      <c r="BF85" s="193">
        <v>1571</v>
      </c>
      <c r="BG85" s="193">
        <f t="shared" si="45"/>
        <v>760</v>
      </c>
      <c r="BH85" s="193">
        <v>1883</v>
      </c>
      <c r="BI85" s="193">
        <v>2644</v>
      </c>
      <c r="BJ85" s="193">
        <f t="shared" si="46"/>
        <v>-761</v>
      </c>
      <c r="BK85" s="193">
        <v>1887</v>
      </c>
      <c r="BL85" s="193">
        <v>1919</v>
      </c>
      <c r="BM85" s="193">
        <f t="shared" si="47"/>
        <v>-32</v>
      </c>
      <c r="BN85" s="193">
        <v>2196</v>
      </c>
      <c r="BO85" s="193">
        <v>2027</v>
      </c>
      <c r="BP85" s="193">
        <f t="shared" si="25"/>
        <v>169</v>
      </c>
      <c r="BQ85" s="193">
        <v>2504</v>
      </c>
      <c r="BR85" s="193">
        <v>2162</v>
      </c>
      <c r="BS85" s="193">
        <f t="shared" si="26"/>
        <v>342</v>
      </c>
    </row>
    <row r="86" spans="1:71" x14ac:dyDescent="0.2">
      <c r="A86" s="192" t="s">
        <v>402</v>
      </c>
      <c r="B86" s="192" t="s">
        <v>403</v>
      </c>
      <c r="C86" s="193">
        <v>2486</v>
      </c>
      <c r="D86" s="193">
        <v>2120</v>
      </c>
      <c r="E86" s="193">
        <f t="shared" si="27"/>
        <v>366</v>
      </c>
      <c r="F86" s="193">
        <v>2700</v>
      </c>
      <c r="G86" s="193">
        <v>2162</v>
      </c>
      <c r="H86" s="193">
        <f t="shared" si="28"/>
        <v>538</v>
      </c>
      <c r="I86" s="193">
        <v>2660</v>
      </c>
      <c r="J86" s="193">
        <v>2123</v>
      </c>
      <c r="K86" s="193">
        <f t="shared" si="29"/>
        <v>537</v>
      </c>
      <c r="L86" s="193">
        <v>2581</v>
      </c>
      <c r="M86" s="193">
        <v>2612</v>
      </c>
      <c r="N86" s="193">
        <f t="shared" si="30"/>
        <v>-31</v>
      </c>
      <c r="O86" s="193">
        <v>2774</v>
      </c>
      <c r="P86" s="193">
        <v>2514</v>
      </c>
      <c r="Q86" s="193">
        <f t="shared" si="31"/>
        <v>260</v>
      </c>
      <c r="R86" s="193">
        <v>2438</v>
      </c>
      <c r="S86" s="193">
        <v>2716</v>
      </c>
      <c r="T86" s="193">
        <f t="shared" si="32"/>
        <v>-278</v>
      </c>
      <c r="U86" s="193">
        <v>2537</v>
      </c>
      <c r="V86" s="193">
        <v>2717</v>
      </c>
      <c r="W86" s="193">
        <f t="shared" si="33"/>
        <v>-180</v>
      </c>
      <c r="X86" s="193">
        <v>2626</v>
      </c>
      <c r="Y86" s="193">
        <v>2242</v>
      </c>
      <c r="Z86" s="193">
        <f t="shared" si="34"/>
        <v>384</v>
      </c>
      <c r="AA86" s="193">
        <v>2467</v>
      </c>
      <c r="AB86" s="193">
        <v>2288</v>
      </c>
      <c r="AC86" s="193">
        <f t="shared" si="35"/>
        <v>179</v>
      </c>
      <c r="AD86" s="193">
        <v>2397</v>
      </c>
      <c r="AE86" s="193">
        <v>2686</v>
      </c>
      <c r="AF86" s="193">
        <f t="shared" si="36"/>
        <v>-289</v>
      </c>
      <c r="AG86" s="193">
        <v>2467</v>
      </c>
      <c r="AH86" s="193">
        <v>2708</v>
      </c>
      <c r="AI86" s="193">
        <f t="shared" si="37"/>
        <v>-241</v>
      </c>
      <c r="AJ86" s="193">
        <v>2159</v>
      </c>
      <c r="AK86" s="193">
        <v>2328</v>
      </c>
      <c r="AL86" s="193">
        <f t="shared" si="38"/>
        <v>-169</v>
      </c>
      <c r="AM86" s="193">
        <v>2163</v>
      </c>
      <c r="AN86" s="193">
        <v>2053</v>
      </c>
      <c r="AO86" s="193">
        <f t="shared" si="39"/>
        <v>110</v>
      </c>
      <c r="AP86" s="193">
        <v>2144</v>
      </c>
      <c r="AQ86" s="193">
        <v>2321</v>
      </c>
      <c r="AR86" s="193">
        <f t="shared" si="40"/>
        <v>-177</v>
      </c>
      <c r="AS86" s="193">
        <v>2052</v>
      </c>
      <c r="AT86" s="193">
        <v>2232</v>
      </c>
      <c r="AU86" s="193">
        <f t="shared" si="41"/>
        <v>-180</v>
      </c>
      <c r="AV86" s="193">
        <v>1957</v>
      </c>
      <c r="AW86" s="193">
        <v>2128</v>
      </c>
      <c r="AX86" s="193">
        <f t="shared" si="42"/>
        <v>-171</v>
      </c>
      <c r="AY86" s="193">
        <v>1933</v>
      </c>
      <c r="AZ86" s="193">
        <v>2152</v>
      </c>
      <c r="BA86" s="193">
        <f t="shared" si="43"/>
        <v>-219</v>
      </c>
      <c r="BB86" s="193">
        <v>1627</v>
      </c>
      <c r="BC86" s="193">
        <v>1833</v>
      </c>
      <c r="BD86" s="193">
        <f t="shared" si="44"/>
        <v>-206</v>
      </c>
      <c r="BE86" s="193">
        <v>1819</v>
      </c>
      <c r="BF86" s="193">
        <v>2004</v>
      </c>
      <c r="BG86" s="193">
        <f t="shared" si="45"/>
        <v>-185</v>
      </c>
      <c r="BH86" s="193">
        <v>1725</v>
      </c>
      <c r="BI86" s="193">
        <v>2289</v>
      </c>
      <c r="BJ86" s="193">
        <f t="shared" si="46"/>
        <v>-564</v>
      </c>
      <c r="BK86" s="193">
        <v>1697</v>
      </c>
      <c r="BL86" s="193">
        <v>2808</v>
      </c>
      <c r="BM86" s="193">
        <f t="shared" si="47"/>
        <v>-1111</v>
      </c>
      <c r="BN86" s="193">
        <v>1778</v>
      </c>
      <c r="BO86" s="193">
        <v>1945</v>
      </c>
      <c r="BP86" s="193">
        <f t="shared" si="25"/>
        <v>-167</v>
      </c>
      <c r="BQ86" s="193">
        <v>1746</v>
      </c>
      <c r="BR86" s="193">
        <v>1870</v>
      </c>
      <c r="BS86" s="193">
        <f t="shared" si="26"/>
        <v>-124</v>
      </c>
    </row>
    <row r="87" spans="1:71" x14ac:dyDescent="0.2">
      <c r="A87" s="192" t="s">
        <v>161</v>
      </c>
      <c r="B87" s="192" t="s">
        <v>404</v>
      </c>
      <c r="C87" s="193">
        <v>6800</v>
      </c>
      <c r="D87" s="193">
        <v>5683</v>
      </c>
      <c r="E87" s="193">
        <f t="shared" si="27"/>
        <v>1117</v>
      </c>
      <c r="F87" s="193">
        <v>7214</v>
      </c>
      <c r="G87" s="193">
        <v>5058</v>
      </c>
      <c r="H87" s="193">
        <f t="shared" si="28"/>
        <v>2156</v>
      </c>
      <c r="I87" s="193">
        <v>7654</v>
      </c>
      <c r="J87" s="193">
        <v>7442</v>
      </c>
      <c r="K87" s="193">
        <f t="shared" si="29"/>
        <v>212</v>
      </c>
      <c r="L87" s="193">
        <v>7566</v>
      </c>
      <c r="M87" s="193">
        <v>6333</v>
      </c>
      <c r="N87" s="193">
        <f t="shared" si="30"/>
        <v>1233</v>
      </c>
      <c r="O87" s="193">
        <v>8071</v>
      </c>
      <c r="P87" s="193">
        <v>9413</v>
      </c>
      <c r="Q87" s="193">
        <f t="shared" si="31"/>
        <v>-1342</v>
      </c>
      <c r="R87" s="193">
        <v>7824</v>
      </c>
      <c r="S87" s="193">
        <v>7386</v>
      </c>
      <c r="T87" s="193">
        <f t="shared" si="32"/>
        <v>438</v>
      </c>
      <c r="U87" s="193">
        <v>7002</v>
      </c>
      <c r="V87" s="193">
        <v>7677</v>
      </c>
      <c r="W87" s="193">
        <f t="shared" si="33"/>
        <v>-675</v>
      </c>
      <c r="X87" s="193">
        <v>7665</v>
      </c>
      <c r="Y87" s="193">
        <v>7199</v>
      </c>
      <c r="Z87" s="193">
        <f t="shared" si="34"/>
        <v>466</v>
      </c>
      <c r="AA87" s="193">
        <v>7299</v>
      </c>
      <c r="AB87" s="193">
        <v>7742</v>
      </c>
      <c r="AC87" s="193">
        <f t="shared" si="35"/>
        <v>-443</v>
      </c>
      <c r="AD87" s="193">
        <v>7372</v>
      </c>
      <c r="AE87" s="193">
        <v>6910</v>
      </c>
      <c r="AF87" s="193">
        <f t="shared" si="36"/>
        <v>462</v>
      </c>
      <c r="AG87" s="193">
        <v>7018</v>
      </c>
      <c r="AH87" s="193">
        <v>6950</v>
      </c>
      <c r="AI87" s="193">
        <f t="shared" si="37"/>
        <v>68</v>
      </c>
      <c r="AJ87" s="193">
        <v>6978</v>
      </c>
      <c r="AK87" s="193">
        <v>7664</v>
      </c>
      <c r="AL87" s="193">
        <f t="shared" si="38"/>
        <v>-686</v>
      </c>
      <c r="AM87" s="193">
        <v>7024</v>
      </c>
      <c r="AN87" s="193">
        <v>6015</v>
      </c>
      <c r="AO87" s="193">
        <f t="shared" si="39"/>
        <v>1009</v>
      </c>
      <c r="AP87" s="193">
        <v>6505</v>
      </c>
      <c r="AQ87" s="193">
        <v>6202</v>
      </c>
      <c r="AR87" s="193">
        <f t="shared" si="40"/>
        <v>303</v>
      </c>
      <c r="AS87" s="193">
        <v>6424</v>
      </c>
      <c r="AT87" s="193">
        <v>6158</v>
      </c>
      <c r="AU87" s="193">
        <f t="shared" si="41"/>
        <v>266</v>
      </c>
      <c r="AV87" s="193">
        <v>6292</v>
      </c>
      <c r="AW87" s="193">
        <v>6167</v>
      </c>
      <c r="AX87" s="193">
        <f t="shared" si="42"/>
        <v>125</v>
      </c>
      <c r="AY87" s="193">
        <v>6348</v>
      </c>
      <c r="AZ87" s="193">
        <v>6562</v>
      </c>
      <c r="BA87" s="193">
        <f t="shared" si="43"/>
        <v>-214</v>
      </c>
      <c r="BB87" s="193">
        <v>4977</v>
      </c>
      <c r="BC87" s="193">
        <v>6710</v>
      </c>
      <c r="BD87" s="193">
        <f t="shared" si="44"/>
        <v>-1733</v>
      </c>
      <c r="BE87" s="193">
        <v>5637</v>
      </c>
      <c r="BF87" s="193">
        <v>7119</v>
      </c>
      <c r="BG87" s="193">
        <f t="shared" si="45"/>
        <v>-1482</v>
      </c>
      <c r="BH87" s="193">
        <v>5519</v>
      </c>
      <c r="BI87" s="193">
        <v>4880</v>
      </c>
      <c r="BJ87" s="193">
        <f t="shared" si="46"/>
        <v>639</v>
      </c>
      <c r="BK87" s="193">
        <v>5297</v>
      </c>
      <c r="BL87" s="193">
        <v>9826</v>
      </c>
      <c r="BM87" s="193">
        <f t="shared" si="47"/>
        <v>-4529</v>
      </c>
      <c r="BN87" s="193">
        <v>5423</v>
      </c>
      <c r="BO87" s="193">
        <v>6169</v>
      </c>
      <c r="BP87" s="193">
        <f t="shared" si="25"/>
        <v>-746</v>
      </c>
      <c r="BQ87" s="193">
        <v>5585</v>
      </c>
      <c r="BR87" s="193">
        <v>7935</v>
      </c>
      <c r="BS87" s="193">
        <f t="shared" si="26"/>
        <v>-2350</v>
      </c>
    </row>
    <row r="88" spans="1:71" x14ac:dyDescent="0.2">
      <c r="A88" s="192" t="s">
        <v>161</v>
      </c>
      <c r="B88" s="192" t="s">
        <v>405</v>
      </c>
      <c r="C88" s="193">
        <v>1994</v>
      </c>
      <c r="D88" s="193">
        <v>1720</v>
      </c>
      <c r="E88" s="193">
        <f t="shared" si="27"/>
        <v>274</v>
      </c>
      <c r="F88" s="193">
        <v>2099</v>
      </c>
      <c r="G88" s="193">
        <v>1697</v>
      </c>
      <c r="H88" s="193">
        <f t="shared" si="28"/>
        <v>402</v>
      </c>
      <c r="I88" s="193">
        <v>1993</v>
      </c>
      <c r="J88" s="193">
        <v>1637</v>
      </c>
      <c r="K88" s="193">
        <f t="shared" si="29"/>
        <v>356</v>
      </c>
      <c r="L88" s="193">
        <v>1926</v>
      </c>
      <c r="M88" s="193">
        <v>1738</v>
      </c>
      <c r="N88" s="193">
        <f t="shared" si="30"/>
        <v>188</v>
      </c>
      <c r="O88" s="193">
        <v>1973</v>
      </c>
      <c r="P88" s="193">
        <v>1846</v>
      </c>
      <c r="Q88" s="193">
        <f t="shared" si="31"/>
        <v>127</v>
      </c>
      <c r="R88" s="193">
        <v>1937</v>
      </c>
      <c r="S88" s="193">
        <v>2978</v>
      </c>
      <c r="T88" s="193">
        <f t="shared" si="32"/>
        <v>-1041</v>
      </c>
      <c r="U88" s="193">
        <v>1850</v>
      </c>
      <c r="V88" s="193">
        <v>1937</v>
      </c>
      <c r="W88" s="193">
        <f t="shared" si="33"/>
        <v>-87</v>
      </c>
      <c r="X88" s="193">
        <v>1736</v>
      </c>
      <c r="Y88" s="193">
        <v>1751</v>
      </c>
      <c r="Z88" s="193">
        <f t="shared" si="34"/>
        <v>-15</v>
      </c>
      <c r="AA88" s="193">
        <v>1704</v>
      </c>
      <c r="AB88" s="193">
        <v>1670</v>
      </c>
      <c r="AC88" s="193">
        <f t="shared" si="35"/>
        <v>34</v>
      </c>
      <c r="AD88" s="193">
        <v>1627</v>
      </c>
      <c r="AE88" s="193">
        <v>2005</v>
      </c>
      <c r="AF88" s="193">
        <f t="shared" si="36"/>
        <v>-378</v>
      </c>
      <c r="AG88" s="193">
        <v>1643</v>
      </c>
      <c r="AH88" s="193">
        <v>1890</v>
      </c>
      <c r="AI88" s="193">
        <f t="shared" si="37"/>
        <v>-247</v>
      </c>
      <c r="AJ88" s="193">
        <v>1508</v>
      </c>
      <c r="AK88" s="193">
        <v>1794</v>
      </c>
      <c r="AL88" s="193">
        <f t="shared" si="38"/>
        <v>-286</v>
      </c>
      <c r="AM88" s="193">
        <v>1746</v>
      </c>
      <c r="AN88" s="193">
        <v>1594</v>
      </c>
      <c r="AO88" s="193">
        <f t="shared" si="39"/>
        <v>152</v>
      </c>
      <c r="AP88" s="193">
        <v>1658</v>
      </c>
      <c r="AQ88" s="193">
        <v>1443</v>
      </c>
      <c r="AR88" s="193">
        <f t="shared" si="40"/>
        <v>215</v>
      </c>
      <c r="AS88" s="193">
        <v>1638</v>
      </c>
      <c r="AT88" s="193">
        <v>1661</v>
      </c>
      <c r="AU88" s="193">
        <f t="shared" si="41"/>
        <v>-23</v>
      </c>
      <c r="AV88" s="193">
        <v>1552</v>
      </c>
      <c r="AW88" s="193">
        <v>1398</v>
      </c>
      <c r="AX88" s="193">
        <f t="shared" si="42"/>
        <v>154</v>
      </c>
      <c r="AY88" s="193">
        <v>1464</v>
      </c>
      <c r="AZ88" s="193">
        <v>1600</v>
      </c>
      <c r="BA88" s="193">
        <f t="shared" si="43"/>
        <v>-136</v>
      </c>
      <c r="BB88" s="193">
        <v>1329</v>
      </c>
      <c r="BC88" s="193">
        <v>1365</v>
      </c>
      <c r="BD88" s="193">
        <f t="shared" si="44"/>
        <v>-36</v>
      </c>
      <c r="BE88" s="193">
        <v>1409</v>
      </c>
      <c r="BF88" s="193">
        <v>1363</v>
      </c>
      <c r="BG88" s="193">
        <f t="shared" si="45"/>
        <v>46</v>
      </c>
      <c r="BH88" s="193">
        <v>1421</v>
      </c>
      <c r="BI88" s="193">
        <v>1514</v>
      </c>
      <c r="BJ88" s="193">
        <f t="shared" si="46"/>
        <v>-93</v>
      </c>
      <c r="BK88" s="193">
        <v>1412</v>
      </c>
      <c r="BL88" s="193">
        <v>1617</v>
      </c>
      <c r="BM88" s="193">
        <f t="shared" si="47"/>
        <v>-205</v>
      </c>
      <c r="BN88" s="193">
        <v>1344</v>
      </c>
      <c r="BO88" s="193">
        <v>1447</v>
      </c>
      <c r="BP88" s="193">
        <f t="shared" si="25"/>
        <v>-103</v>
      </c>
      <c r="BQ88" s="193">
        <v>1349</v>
      </c>
      <c r="BR88" s="193">
        <v>1393</v>
      </c>
      <c r="BS88" s="193">
        <f t="shared" si="26"/>
        <v>-44</v>
      </c>
    </row>
    <row r="89" spans="1:71" x14ac:dyDescent="0.2">
      <c r="A89" s="192" t="s">
        <v>161</v>
      </c>
      <c r="B89" s="192" t="s">
        <v>406</v>
      </c>
      <c r="C89" s="193">
        <v>2370</v>
      </c>
      <c r="D89" s="193">
        <v>1921</v>
      </c>
      <c r="E89" s="193">
        <f t="shared" si="27"/>
        <v>449</v>
      </c>
      <c r="F89" s="193">
        <v>2479</v>
      </c>
      <c r="G89" s="193">
        <v>2308</v>
      </c>
      <c r="H89" s="193">
        <f t="shared" si="28"/>
        <v>171</v>
      </c>
      <c r="I89" s="193">
        <v>2624</v>
      </c>
      <c r="J89" s="193">
        <v>2366</v>
      </c>
      <c r="K89" s="193">
        <f t="shared" si="29"/>
        <v>258</v>
      </c>
      <c r="L89" s="193">
        <v>2578</v>
      </c>
      <c r="M89" s="193">
        <v>3262</v>
      </c>
      <c r="N89" s="193">
        <f t="shared" si="30"/>
        <v>-684</v>
      </c>
      <c r="O89" s="193">
        <v>2512</v>
      </c>
      <c r="P89" s="193">
        <v>2649</v>
      </c>
      <c r="Q89" s="193">
        <f t="shared" si="31"/>
        <v>-137</v>
      </c>
      <c r="R89" s="193">
        <v>2498</v>
      </c>
      <c r="S89" s="193">
        <v>2575</v>
      </c>
      <c r="T89" s="193">
        <f t="shared" si="32"/>
        <v>-77</v>
      </c>
      <c r="U89" s="193">
        <v>2263</v>
      </c>
      <c r="V89" s="193">
        <v>2342</v>
      </c>
      <c r="W89" s="193">
        <f t="shared" si="33"/>
        <v>-79</v>
      </c>
      <c r="X89" s="193">
        <v>2478</v>
      </c>
      <c r="Y89" s="193">
        <v>2167</v>
      </c>
      <c r="Z89" s="193">
        <f t="shared" si="34"/>
        <v>311</v>
      </c>
      <c r="AA89" s="193">
        <v>2458</v>
      </c>
      <c r="AB89" s="193">
        <v>2375</v>
      </c>
      <c r="AC89" s="193">
        <f t="shared" si="35"/>
        <v>83</v>
      </c>
      <c r="AD89" s="193">
        <v>2290</v>
      </c>
      <c r="AE89" s="193">
        <v>2455</v>
      </c>
      <c r="AF89" s="193">
        <f t="shared" si="36"/>
        <v>-165</v>
      </c>
      <c r="AG89" s="193">
        <v>2422</v>
      </c>
      <c r="AH89" s="193">
        <v>2484</v>
      </c>
      <c r="AI89" s="193">
        <f t="shared" si="37"/>
        <v>-62</v>
      </c>
      <c r="AJ89" s="193">
        <v>2257</v>
      </c>
      <c r="AK89" s="193">
        <v>2068</v>
      </c>
      <c r="AL89" s="193">
        <f t="shared" si="38"/>
        <v>189</v>
      </c>
      <c r="AM89" s="193">
        <v>2321</v>
      </c>
      <c r="AN89" s="193">
        <v>2019</v>
      </c>
      <c r="AO89" s="193">
        <f t="shared" si="39"/>
        <v>302</v>
      </c>
      <c r="AP89" s="193">
        <v>2120</v>
      </c>
      <c r="AQ89" s="193">
        <v>1982</v>
      </c>
      <c r="AR89" s="193">
        <f t="shared" si="40"/>
        <v>138</v>
      </c>
      <c r="AS89" s="193">
        <v>1985</v>
      </c>
      <c r="AT89" s="193">
        <v>2125</v>
      </c>
      <c r="AU89" s="193">
        <f t="shared" si="41"/>
        <v>-140</v>
      </c>
      <c r="AV89" s="193">
        <v>1924</v>
      </c>
      <c r="AW89" s="193">
        <v>1976</v>
      </c>
      <c r="AX89" s="193">
        <f t="shared" si="42"/>
        <v>-52</v>
      </c>
      <c r="AY89" s="193">
        <v>1993</v>
      </c>
      <c r="AZ89" s="193">
        <v>2005</v>
      </c>
      <c r="BA89" s="193">
        <f t="shared" si="43"/>
        <v>-12</v>
      </c>
      <c r="BB89" s="193">
        <v>1630</v>
      </c>
      <c r="BC89" s="193">
        <v>1625</v>
      </c>
      <c r="BD89" s="193">
        <f t="shared" si="44"/>
        <v>5</v>
      </c>
      <c r="BE89" s="193">
        <v>1813</v>
      </c>
      <c r="BF89" s="193">
        <v>2054</v>
      </c>
      <c r="BG89" s="193">
        <f t="shared" si="45"/>
        <v>-241</v>
      </c>
      <c r="BH89" s="193">
        <v>1688</v>
      </c>
      <c r="BI89" s="193">
        <v>1871</v>
      </c>
      <c r="BJ89" s="193">
        <f t="shared" si="46"/>
        <v>-183</v>
      </c>
      <c r="BK89" s="193">
        <v>1632</v>
      </c>
      <c r="BL89" s="193">
        <v>2006</v>
      </c>
      <c r="BM89" s="193">
        <f t="shared" si="47"/>
        <v>-374</v>
      </c>
      <c r="BN89" s="193">
        <v>1702</v>
      </c>
      <c r="BO89" s="193">
        <v>1765</v>
      </c>
      <c r="BP89" s="193">
        <f t="shared" si="25"/>
        <v>-63</v>
      </c>
      <c r="BQ89" s="193">
        <v>1686</v>
      </c>
      <c r="BR89" s="193">
        <v>1858</v>
      </c>
      <c r="BS89" s="193">
        <f t="shared" si="26"/>
        <v>-172</v>
      </c>
    </row>
    <row r="90" spans="1:71" x14ac:dyDescent="0.2">
      <c r="A90" s="192" t="s">
        <v>161</v>
      </c>
      <c r="B90" s="192" t="s">
        <v>407</v>
      </c>
      <c r="C90" s="193">
        <v>3193</v>
      </c>
      <c r="D90" s="193">
        <v>2475</v>
      </c>
      <c r="E90" s="193">
        <f t="shared" si="27"/>
        <v>718</v>
      </c>
      <c r="F90" s="193">
        <v>3344</v>
      </c>
      <c r="G90" s="193">
        <v>2540</v>
      </c>
      <c r="H90" s="193">
        <f t="shared" si="28"/>
        <v>804</v>
      </c>
      <c r="I90" s="193">
        <v>3391</v>
      </c>
      <c r="J90" s="193">
        <v>2790</v>
      </c>
      <c r="K90" s="193">
        <f t="shared" si="29"/>
        <v>601</v>
      </c>
      <c r="L90" s="193">
        <v>3257</v>
      </c>
      <c r="M90" s="193">
        <v>3086</v>
      </c>
      <c r="N90" s="193">
        <f t="shared" si="30"/>
        <v>171</v>
      </c>
      <c r="O90" s="193">
        <v>3598</v>
      </c>
      <c r="P90" s="193">
        <v>3582</v>
      </c>
      <c r="Q90" s="193">
        <f t="shared" si="31"/>
        <v>16</v>
      </c>
      <c r="R90" s="193">
        <v>3247</v>
      </c>
      <c r="S90" s="193">
        <v>3560</v>
      </c>
      <c r="T90" s="193">
        <f t="shared" si="32"/>
        <v>-313</v>
      </c>
      <c r="U90" s="193">
        <v>3027</v>
      </c>
      <c r="V90" s="193">
        <v>3077</v>
      </c>
      <c r="W90" s="193">
        <f t="shared" si="33"/>
        <v>-50</v>
      </c>
      <c r="X90" s="193">
        <v>3229</v>
      </c>
      <c r="Y90" s="193">
        <v>2936</v>
      </c>
      <c r="Z90" s="193">
        <f t="shared" si="34"/>
        <v>293</v>
      </c>
      <c r="AA90" s="193">
        <v>2974</v>
      </c>
      <c r="AB90" s="193">
        <v>3333</v>
      </c>
      <c r="AC90" s="193">
        <f t="shared" si="35"/>
        <v>-359</v>
      </c>
      <c r="AD90" s="193">
        <v>3057</v>
      </c>
      <c r="AE90" s="193">
        <v>3677</v>
      </c>
      <c r="AF90" s="193">
        <f t="shared" si="36"/>
        <v>-620</v>
      </c>
      <c r="AG90" s="193">
        <v>2918</v>
      </c>
      <c r="AH90" s="193">
        <v>3591</v>
      </c>
      <c r="AI90" s="193">
        <f t="shared" si="37"/>
        <v>-673</v>
      </c>
      <c r="AJ90" s="193">
        <v>2565</v>
      </c>
      <c r="AK90" s="193">
        <v>3157</v>
      </c>
      <c r="AL90" s="193">
        <f t="shared" si="38"/>
        <v>-592</v>
      </c>
      <c r="AM90" s="193">
        <v>2701</v>
      </c>
      <c r="AN90" s="193">
        <v>2638</v>
      </c>
      <c r="AO90" s="193">
        <f t="shared" si="39"/>
        <v>63</v>
      </c>
      <c r="AP90" s="193">
        <v>2517</v>
      </c>
      <c r="AQ90" s="193">
        <v>2669</v>
      </c>
      <c r="AR90" s="193">
        <f t="shared" si="40"/>
        <v>-152</v>
      </c>
      <c r="AS90" s="193">
        <v>2502</v>
      </c>
      <c r="AT90" s="193">
        <v>2599</v>
      </c>
      <c r="AU90" s="193">
        <f t="shared" si="41"/>
        <v>-97</v>
      </c>
      <c r="AV90" s="193">
        <v>2364</v>
      </c>
      <c r="AW90" s="193">
        <v>2579</v>
      </c>
      <c r="AX90" s="193">
        <f t="shared" si="42"/>
        <v>-215</v>
      </c>
      <c r="AY90" s="193">
        <v>2431</v>
      </c>
      <c r="AZ90" s="193">
        <v>2614</v>
      </c>
      <c r="BA90" s="193">
        <f t="shared" si="43"/>
        <v>-183</v>
      </c>
      <c r="BB90" s="193">
        <v>2040</v>
      </c>
      <c r="BC90" s="193">
        <v>2265</v>
      </c>
      <c r="BD90" s="193">
        <f t="shared" si="44"/>
        <v>-225</v>
      </c>
      <c r="BE90" s="193">
        <v>2218</v>
      </c>
      <c r="BF90" s="193">
        <v>1937</v>
      </c>
      <c r="BG90" s="193">
        <f t="shared" si="45"/>
        <v>281</v>
      </c>
      <c r="BH90" s="193">
        <v>2154</v>
      </c>
      <c r="BI90" s="193">
        <v>2325</v>
      </c>
      <c r="BJ90" s="193">
        <f t="shared" si="46"/>
        <v>-171</v>
      </c>
      <c r="BK90" s="193">
        <v>2120</v>
      </c>
      <c r="BL90" s="193">
        <v>2976</v>
      </c>
      <c r="BM90" s="193">
        <f t="shared" si="47"/>
        <v>-856</v>
      </c>
      <c r="BN90" s="193">
        <v>2146</v>
      </c>
      <c r="BO90" s="193">
        <v>3593</v>
      </c>
      <c r="BP90" s="193">
        <f t="shared" si="25"/>
        <v>-1447</v>
      </c>
      <c r="BQ90" s="193">
        <v>2231</v>
      </c>
      <c r="BR90" s="193">
        <v>2557</v>
      </c>
      <c r="BS90" s="193">
        <f t="shared" si="26"/>
        <v>-326</v>
      </c>
    </row>
    <row r="91" spans="1:71" x14ac:dyDescent="0.2">
      <c r="A91" s="192" t="s">
        <v>161</v>
      </c>
      <c r="B91" s="192" t="s">
        <v>408</v>
      </c>
      <c r="C91" s="193">
        <v>1672</v>
      </c>
      <c r="D91" s="193">
        <v>1205</v>
      </c>
      <c r="E91" s="193">
        <f t="shared" si="27"/>
        <v>467</v>
      </c>
      <c r="F91" s="193">
        <v>1682</v>
      </c>
      <c r="G91" s="193">
        <v>1211</v>
      </c>
      <c r="H91" s="193">
        <f t="shared" si="28"/>
        <v>471</v>
      </c>
      <c r="I91" s="193">
        <v>1641</v>
      </c>
      <c r="J91" s="193">
        <v>1308</v>
      </c>
      <c r="K91" s="193">
        <f t="shared" si="29"/>
        <v>333</v>
      </c>
      <c r="L91" s="193">
        <v>1761</v>
      </c>
      <c r="M91" s="193">
        <v>1484</v>
      </c>
      <c r="N91" s="193">
        <f t="shared" si="30"/>
        <v>277</v>
      </c>
      <c r="O91" s="193">
        <v>1794</v>
      </c>
      <c r="P91" s="193">
        <v>2036</v>
      </c>
      <c r="Q91" s="193">
        <f t="shared" si="31"/>
        <v>-242</v>
      </c>
      <c r="R91" s="193">
        <v>1690</v>
      </c>
      <c r="S91" s="193">
        <v>1539</v>
      </c>
      <c r="T91" s="193">
        <f t="shared" si="32"/>
        <v>151</v>
      </c>
      <c r="U91" s="193">
        <v>1594</v>
      </c>
      <c r="V91" s="193">
        <v>1356</v>
      </c>
      <c r="W91" s="193">
        <f t="shared" si="33"/>
        <v>238</v>
      </c>
      <c r="X91" s="193">
        <v>1653</v>
      </c>
      <c r="Y91" s="193">
        <v>1458</v>
      </c>
      <c r="Z91" s="193">
        <f t="shared" si="34"/>
        <v>195</v>
      </c>
      <c r="AA91" s="193">
        <v>1574</v>
      </c>
      <c r="AB91" s="193">
        <v>1279</v>
      </c>
      <c r="AC91" s="193">
        <f t="shared" si="35"/>
        <v>295</v>
      </c>
      <c r="AD91" s="193">
        <v>1495</v>
      </c>
      <c r="AE91" s="193">
        <v>1423</v>
      </c>
      <c r="AF91" s="193">
        <f t="shared" si="36"/>
        <v>72</v>
      </c>
      <c r="AG91" s="193">
        <v>1458</v>
      </c>
      <c r="AH91" s="193">
        <v>1477</v>
      </c>
      <c r="AI91" s="193">
        <f t="shared" si="37"/>
        <v>-19</v>
      </c>
      <c r="AJ91" s="193">
        <v>1389</v>
      </c>
      <c r="AK91" s="193">
        <v>1273</v>
      </c>
      <c r="AL91" s="193">
        <f t="shared" si="38"/>
        <v>116</v>
      </c>
      <c r="AM91" s="193">
        <v>1450</v>
      </c>
      <c r="AN91" s="193">
        <v>1241</v>
      </c>
      <c r="AO91" s="193">
        <f t="shared" si="39"/>
        <v>209</v>
      </c>
      <c r="AP91" s="193">
        <v>1380</v>
      </c>
      <c r="AQ91" s="193">
        <v>1593</v>
      </c>
      <c r="AR91" s="193">
        <f t="shared" si="40"/>
        <v>-213</v>
      </c>
      <c r="AS91" s="193">
        <v>1356</v>
      </c>
      <c r="AT91" s="193">
        <v>1401</v>
      </c>
      <c r="AU91" s="193">
        <f t="shared" si="41"/>
        <v>-45</v>
      </c>
      <c r="AV91" s="193">
        <v>1277</v>
      </c>
      <c r="AW91" s="193">
        <v>1354</v>
      </c>
      <c r="AX91" s="193">
        <f t="shared" si="42"/>
        <v>-77</v>
      </c>
      <c r="AY91" s="193">
        <v>1224</v>
      </c>
      <c r="AZ91" s="193">
        <v>1265</v>
      </c>
      <c r="BA91" s="193">
        <f t="shared" si="43"/>
        <v>-41</v>
      </c>
      <c r="BB91" s="193">
        <v>1020</v>
      </c>
      <c r="BC91" s="193">
        <v>1024</v>
      </c>
      <c r="BD91" s="193">
        <f t="shared" si="44"/>
        <v>-4</v>
      </c>
      <c r="BE91" s="193">
        <v>1098</v>
      </c>
      <c r="BF91" s="193">
        <v>1297</v>
      </c>
      <c r="BG91" s="193">
        <f t="shared" si="45"/>
        <v>-199</v>
      </c>
      <c r="BH91" s="193">
        <v>1062</v>
      </c>
      <c r="BI91" s="193">
        <v>1038</v>
      </c>
      <c r="BJ91" s="193">
        <f t="shared" si="46"/>
        <v>24</v>
      </c>
      <c r="BK91" s="193">
        <v>1033</v>
      </c>
      <c r="BL91" s="193">
        <v>1337</v>
      </c>
      <c r="BM91" s="193">
        <f t="shared" si="47"/>
        <v>-304</v>
      </c>
      <c r="BN91" s="193">
        <v>1018</v>
      </c>
      <c r="BO91" s="193">
        <v>2065</v>
      </c>
      <c r="BP91" s="193">
        <f t="shared" si="25"/>
        <v>-1047</v>
      </c>
      <c r="BQ91" s="193">
        <v>983</v>
      </c>
      <c r="BR91" s="193">
        <v>1323</v>
      </c>
      <c r="BS91" s="193">
        <f t="shared" si="26"/>
        <v>-340</v>
      </c>
    </row>
    <row r="92" spans="1:71" x14ac:dyDescent="0.2">
      <c r="A92" s="192" t="s">
        <v>161</v>
      </c>
      <c r="B92" s="192" t="s">
        <v>409</v>
      </c>
      <c r="C92" s="193">
        <v>2923</v>
      </c>
      <c r="D92" s="193">
        <v>2163</v>
      </c>
      <c r="E92" s="193">
        <f t="shared" si="27"/>
        <v>760</v>
      </c>
      <c r="F92" s="193">
        <v>3254</v>
      </c>
      <c r="G92" s="193">
        <v>2474</v>
      </c>
      <c r="H92" s="193">
        <f t="shared" si="28"/>
        <v>780</v>
      </c>
      <c r="I92" s="193">
        <v>3266</v>
      </c>
      <c r="J92" s="193">
        <v>2547</v>
      </c>
      <c r="K92" s="193">
        <f t="shared" si="29"/>
        <v>719</v>
      </c>
      <c r="L92" s="193">
        <v>3280</v>
      </c>
      <c r="M92" s="193">
        <v>2586</v>
      </c>
      <c r="N92" s="193">
        <f t="shared" si="30"/>
        <v>694</v>
      </c>
      <c r="O92" s="193">
        <v>3256</v>
      </c>
      <c r="P92" s="193">
        <v>2968</v>
      </c>
      <c r="Q92" s="193">
        <f t="shared" si="31"/>
        <v>288</v>
      </c>
      <c r="R92" s="193">
        <v>3246</v>
      </c>
      <c r="S92" s="193">
        <v>3352</v>
      </c>
      <c r="T92" s="193">
        <f t="shared" si="32"/>
        <v>-106</v>
      </c>
      <c r="U92" s="193">
        <v>3152</v>
      </c>
      <c r="V92" s="193">
        <v>3042</v>
      </c>
      <c r="W92" s="193">
        <f t="shared" si="33"/>
        <v>110</v>
      </c>
      <c r="X92" s="193">
        <v>3239</v>
      </c>
      <c r="Y92" s="193">
        <v>2659</v>
      </c>
      <c r="Z92" s="193">
        <f t="shared" si="34"/>
        <v>580</v>
      </c>
      <c r="AA92" s="193">
        <v>3276</v>
      </c>
      <c r="AB92" s="193">
        <v>2795</v>
      </c>
      <c r="AC92" s="193">
        <f t="shared" si="35"/>
        <v>481</v>
      </c>
      <c r="AD92" s="193">
        <v>3058</v>
      </c>
      <c r="AE92" s="193">
        <v>3238</v>
      </c>
      <c r="AF92" s="193">
        <f t="shared" si="36"/>
        <v>-180</v>
      </c>
      <c r="AG92" s="193">
        <v>3198</v>
      </c>
      <c r="AH92" s="193">
        <v>3487</v>
      </c>
      <c r="AI92" s="193">
        <f t="shared" si="37"/>
        <v>-289</v>
      </c>
      <c r="AJ92" s="193">
        <v>3124</v>
      </c>
      <c r="AK92" s="193">
        <v>2606</v>
      </c>
      <c r="AL92" s="193">
        <f t="shared" si="38"/>
        <v>518</v>
      </c>
      <c r="AM92" s="193">
        <v>2811</v>
      </c>
      <c r="AN92" s="193">
        <v>2621</v>
      </c>
      <c r="AO92" s="193">
        <f t="shared" si="39"/>
        <v>190</v>
      </c>
      <c r="AP92" s="193">
        <v>2536</v>
      </c>
      <c r="AQ92" s="193">
        <v>2703</v>
      </c>
      <c r="AR92" s="193">
        <f t="shared" si="40"/>
        <v>-167</v>
      </c>
      <c r="AS92" s="193">
        <v>2600</v>
      </c>
      <c r="AT92" s="193">
        <v>2471</v>
      </c>
      <c r="AU92" s="193">
        <f t="shared" si="41"/>
        <v>129</v>
      </c>
      <c r="AV92" s="193">
        <v>2537</v>
      </c>
      <c r="AW92" s="193">
        <v>2543</v>
      </c>
      <c r="AX92" s="193">
        <f t="shared" si="42"/>
        <v>-6</v>
      </c>
      <c r="AY92" s="193">
        <v>2538</v>
      </c>
      <c r="AZ92" s="193">
        <v>2745</v>
      </c>
      <c r="BA92" s="193">
        <f t="shared" si="43"/>
        <v>-207</v>
      </c>
      <c r="BB92" s="193">
        <v>2159</v>
      </c>
      <c r="BC92" s="193">
        <v>2237</v>
      </c>
      <c r="BD92" s="193">
        <f t="shared" si="44"/>
        <v>-78</v>
      </c>
      <c r="BE92" s="193">
        <v>2366</v>
      </c>
      <c r="BF92" s="193">
        <v>2554</v>
      </c>
      <c r="BG92" s="193">
        <f t="shared" si="45"/>
        <v>-188</v>
      </c>
      <c r="BH92" s="193">
        <v>2205</v>
      </c>
      <c r="BI92" s="193">
        <v>3461</v>
      </c>
      <c r="BJ92" s="193">
        <f t="shared" si="46"/>
        <v>-1256</v>
      </c>
      <c r="BK92" s="193">
        <v>2173</v>
      </c>
      <c r="BL92" s="193">
        <v>2483</v>
      </c>
      <c r="BM92" s="193">
        <f t="shared" si="47"/>
        <v>-310</v>
      </c>
      <c r="BN92" s="193">
        <v>2310</v>
      </c>
      <c r="BO92" s="193">
        <v>3193</v>
      </c>
      <c r="BP92" s="193">
        <f t="shared" si="25"/>
        <v>-883</v>
      </c>
      <c r="BQ92" s="193">
        <v>2321</v>
      </c>
      <c r="BR92" s="193">
        <v>2414</v>
      </c>
      <c r="BS92" s="193">
        <f t="shared" si="26"/>
        <v>-93</v>
      </c>
    </row>
    <row r="93" spans="1:71" x14ac:dyDescent="0.2">
      <c r="A93" s="192" t="s">
        <v>161</v>
      </c>
      <c r="B93" s="192" t="s">
        <v>410</v>
      </c>
      <c r="C93" s="193">
        <v>2298</v>
      </c>
      <c r="D93" s="193">
        <v>2016</v>
      </c>
      <c r="E93" s="193">
        <f t="shared" si="27"/>
        <v>282</v>
      </c>
      <c r="F93" s="193">
        <v>2588</v>
      </c>
      <c r="G93" s="193">
        <v>2129</v>
      </c>
      <c r="H93" s="193">
        <f t="shared" si="28"/>
        <v>459</v>
      </c>
      <c r="I93" s="193">
        <v>2588</v>
      </c>
      <c r="J93" s="193">
        <v>2156</v>
      </c>
      <c r="K93" s="193">
        <f t="shared" si="29"/>
        <v>432</v>
      </c>
      <c r="L93" s="193">
        <v>2526</v>
      </c>
      <c r="M93" s="193">
        <v>2115</v>
      </c>
      <c r="N93" s="193">
        <f t="shared" si="30"/>
        <v>411</v>
      </c>
      <c r="O93" s="193">
        <v>2746</v>
      </c>
      <c r="P93" s="193">
        <v>2521</v>
      </c>
      <c r="Q93" s="193">
        <f t="shared" si="31"/>
        <v>225</v>
      </c>
      <c r="R93" s="193">
        <v>2398</v>
      </c>
      <c r="S93" s="193">
        <v>2866</v>
      </c>
      <c r="T93" s="193">
        <f t="shared" si="32"/>
        <v>-468</v>
      </c>
      <c r="U93" s="193">
        <v>2249</v>
      </c>
      <c r="V93" s="193">
        <v>2561</v>
      </c>
      <c r="W93" s="193">
        <f t="shared" si="33"/>
        <v>-312</v>
      </c>
      <c r="X93" s="193">
        <v>2308</v>
      </c>
      <c r="Y93" s="193">
        <v>2492</v>
      </c>
      <c r="Z93" s="193">
        <f t="shared" si="34"/>
        <v>-184</v>
      </c>
      <c r="AA93" s="193">
        <v>2193</v>
      </c>
      <c r="AB93" s="193">
        <v>2437</v>
      </c>
      <c r="AC93" s="193">
        <f t="shared" si="35"/>
        <v>-244</v>
      </c>
      <c r="AD93" s="193">
        <v>2165</v>
      </c>
      <c r="AE93" s="193">
        <v>2346</v>
      </c>
      <c r="AF93" s="193">
        <f t="shared" si="36"/>
        <v>-181</v>
      </c>
      <c r="AG93" s="193">
        <v>2157</v>
      </c>
      <c r="AH93" s="193">
        <v>2546</v>
      </c>
      <c r="AI93" s="193">
        <f t="shared" si="37"/>
        <v>-389</v>
      </c>
      <c r="AJ93" s="193">
        <v>2023</v>
      </c>
      <c r="AK93" s="193">
        <v>2117</v>
      </c>
      <c r="AL93" s="193">
        <f t="shared" si="38"/>
        <v>-94</v>
      </c>
      <c r="AM93" s="193">
        <v>2216</v>
      </c>
      <c r="AN93" s="193">
        <v>2130</v>
      </c>
      <c r="AO93" s="193">
        <f t="shared" si="39"/>
        <v>86</v>
      </c>
      <c r="AP93" s="193">
        <v>2006</v>
      </c>
      <c r="AQ93" s="193">
        <v>1920</v>
      </c>
      <c r="AR93" s="193">
        <f t="shared" si="40"/>
        <v>86</v>
      </c>
      <c r="AS93" s="193">
        <v>1906</v>
      </c>
      <c r="AT93" s="193">
        <v>2019</v>
      </c>
      <c r="AU93" s="193">
        <f t="shared" si="41"/>
        <v>-113</v>
      </c>
      <c r="AV93" s="193">
        <v>1927</v>
      </c>
      <c r="AW93" s="193">
        <v>2022</v>
      </c>
      <c r="AX93" s="193">
        <f t="shared" si="42"/>
        <v>-95</v>
      </c>
      <c r="AY93" s="193">
        <v>1988</v>
      </c>
      <c r="AZ93" s="193">
        <v>2087</v>
      </c>
      <c r="BA93" s="193">
        <f t="shared" si="43"/>
        <v>-99</v>
      </c>
      <c r="BB93" s="193">
        <v>1553</v>
      </c>
      <c r="BC93" s="193">
        <v>1693</v>
      </c>
      <c r="BD93" s="193">
        <f t="shared" si="44"/>
        <v>-140</v>
      </c>
      <c r="BE93" s="193">
        <v>1854</v>
      </c>
      <c r="BF93" s="193">
        <v>1475</v>
      </c>
      <c r="BG93" s="193">
        <f t="shared" si="45"/>
        <v>379</v>
      </c>
      <c r="BH93" s="193">
        <v>1729</v>
      </c>
      <c r="BI93" s="193">
        <v>2968</v>
      </c>
      <c r="BJ93" s="193">
        <f t="shared" si="46"/>
        <v>-1239</v>
      </c>
      <c r="BK93" s="193">
        <v>1686</v>
      </c>
      <c r="BL93" s="193">
        <v>2084</v>
      </c>
      <c r="BM93" s="193">
        <f t="shared" si="47"/>
        <v>-398</v>
      </c>
      <c r="BN93" s="193">
        <v>1716</v>
      </c>
      <c r="BO93" s="193">
        <v>2065</v>
      </c>
      <c r="BP93" s="193">
        <f t="shared" si="25"/>
        <v>-349</v>
      </c>
      <c r="BQ93" s="193">
        <v>1652</v>
      </c>
      <c r="BR93" s="193">
        <v>1852</v>
      </c>
      <c r="BS93" s="193">
        <f t="shared" si="26"/>
        <v>-200</v>
      </c>
    </row>
    <row r="94" spans="1:71" x14ac:dyDescent="0.2">
      <c r="A94" s="192" t="s">
        <v>161</v>
      </c>
      <c r="B94" s="192" t="s">
        <v>411</v>
      </c>
      <c r="C94" s="193">
        <v>2613</v>
      </c>
      <c r="D94" s="193">
        <v>2307</v>
      </c>
      <c r="E94" s="193">
        <f t="shared" si="27"/>
        <v>306</v>
      </c>
      <c r="F94" s="193">
        <v>2858</v>
      </c>
      <c r="G94" s="193">
        <v>2389</v>
      </c>
      <c r="H94" s="193">
        <f t="shared" si="28"/>
        <v>469</v>
      </c>
      <c r="I94" s="193">
        <v>3142</v>
      </c>
      <c r="J94" s="193">
        <v>2950</v>
      </c>
      <c r="K94" s="193">
        <f t="shared" si="29"/>
        <v>192</v>
      </c>
      <c r="L94" s="193">
        <v>3423</v>
      </c>
      <c r="M94" s="193">
        <v>2947</v>
      </c>
      <c r="N94" s="193">
        <f t="shared" si="30"/>
        <v>476</v>
      </c>
      <c r="O94" s="193">
        <v>3366</v>
      </c>
      <c r="P94" s="193">
        <v>3184</v>
      </c>
      <c r="Q94" s="193">
        <f t="shared" si="31"/>
        <v>182</v>
      </c>
      <c r="R94" s="193">
        <v>3226</v>
      </c>
      <c r="S94" s="193">
        <v>2731</v>
      </c>
      <c r="T94" s="193">
        <f t="shared" si="32"/>
        <v>495</v>
      </c>
      <c r="U94" s="193">
        <v>3284</v>
      </c>
      <c r="V94" s="193">
        <v>2924</v>
      </c>
      <c r="W94" s="193">
        <f t="shared" si="33"/>
        <v>360</v>
      </c>
      <c r="X94" s="193">
        <v>3514</v>
      </c>
      <c r="Y94" s="193">
        <v>3152</v>
      </c>
      <c r="Z94" s="193">
        <f t="shared" si="34"/>
        <v>362</v>
      </c>
      <c r="AA94" s="193">
        <v>3260</v>
      </c>
      <c r="AB94" s="193">
        <v>3288</v>
      </c>
      <c r="AC94" s="193">
        <f t="shared" si="35"/>
        <v>-28</v>
      </c>
      <c r="AD94" s="193">
        <v>3171</v>
      </c>
      <c r="AE94" s="193">
        <v>3139</v>
      </c>
      <c r="AF94" s="193">
        <f t="shared" si="36"/>
        <v>32</v>
      </c>
      <c r="AG94" s="193">
        <v>3285</v>
      </c>
      <c r="AH94" s="193">
        <v>3061</v>
      </c>
      <c r="AI94" s="193">
        <f t="shared" si="37"/>
        <v>224</v>
      </c>
      <c r="AJ94" s="193">
        <v>2861</v>
      </c>
      <c r="AK94" s="193">
        <v>2790</v>
      </c>
      <c r="AL94" s="193">
        <f t="shared" si="38"/>
        <v>71</v>
      </c>
      <c r="AM94" s="193">
        <v>2947</v>
      </c>
      <c r="AN94" s="193">
        <v>2883</v>
      </c>
      <c r="AO94" s="193">
        <f t="shared" si="39"/>
        <v>64</v>
      </c>
      <c r="AP94" s="193">
        <v>2637</v>
      </c>
      <c r="AQ94" s="193">
        <v>2586</v>
      </c>
      <c r="AR94" s="193">
        <f t="shared" si="40"/>
        <v>51</v>
      </c>
      <c r="AS94" s="193">
        <v>2491</v>
      </c>
      <c r="AT94" s="193">
        <v>2643</v>
      </c>
      <c r="AU94" s="193">
        <f t="shared" si="41"/>
        <v>-152</v>
      </c>
      <c r="AV94" s="193">
        <v>2472</v>
      </c>
      <c r="AW94" s="193">
        <v>2582</v>
      </c>
      <c r="AX94" s="193">
        <f t="shared" si="42"/>
        <v>-110</v>
      </c>
      <c r="AY94" s="193">
        <v>2784</v>
      </c>
      <c r="AZ94" s="193">
        <v>2634</v>
      </c>
      <c r="BA94" s="193">
        <f t="shared" si="43"/>
        <v>150</v>
      </c>
      <c r="BB94" s="193">
        <v>2121</v>
      </c>
      <c r="BC94" s="193">
        <v>2224</v>
      </c>
      <c r="BD94" s="193">
        <f t="shared" si="44"/>
        <v>-103</v>
      </c>
      <c r="BE94" s="193">
        <v>2586</v>
      </c>
      <c r="BF94" s="193">
        <v>2695</v>
      </c>
      <c r="BG94" s="193">
        <f t="shared" si="45"/>
        <v>-109</v>
      </c>
      <c r="BH94" s="193">
        <v>2650</v>
      </c>
      <c r="BI94" s="193">
        <v>2395</v>
      </c>
      <c r="BJ94" s="193">
        <f t="shared" si="46"/>
        <v>255</v>
      </c>
      <c r="BK94" s="193">
        <v>2279</v>
      </c>
      <c r="BL94" s="193">
        <v>2697</v>
      </c>
      <c r="BM94" s="193">
        <f t="shared" si="47"/>
        <v>-418</v>
      </c>
      <c r="BN94" s="193">
        <v>2410</v>
      </c>
      <c r="BO94" s="193">
        <v>2377</v>
      </c>
      <c r="BP94" s="193">
        <f t="shared" si="25"/>
        <v>33</v>
      </c>
      <c r="BQ94" s="193">
        <v>2755</v>
      </c>
      <c r="BR94" s="193">
        <v>2581</v>
      </c>
      <c r="BS94" s="193">
        <f t="shared" si="26"/>
        <v>174</v>
      </c>
    </row>
    <row r="95" spans="1:71" x14ac:dyDescent="0.2">
      <c r="A95" s="192" t="s">
        <v>161</v>
      </c>
      <c r="B95" s="192" t="s">
        <v>412</v>
      </c>
      <c r="C95" s="193">
        <v>1927</v>
      </c>
      <c r="D95" s="193">
        <v>1482</v>
      </c>
      <c r="E95" s="193">
        <f t="shared" si="27"/>
        <v>445</v>
      </c>
      <c r="F95" s="193">
        <v>2035</v>
      </c>
      <c r="G95" s="193">
        <v>1680</v>
      </c>
      <c r="H95" s="193">
        <f t="shared" si="28"/>
        <v>355</v>
      </c>
      <c r="I95" s="193">
        <v>1978</v>
      </c>
      <c r="J95" s="193">
        <v>1668</v>
      </c>
      <c r="K95" s="193">
        <f t="shared" si="29"/>
        <v>310</v>
      </c>
      <c r="L95" s="193">
        <v>1982</v>
      </c>
      <c r="M95" s="193">
        <v>2084</v>
      </c>
      <c r="N95" s="193">
        <f t="shared" si="30"/>
        <v>-102</v>
      </c>
      <c r="O95" s="193">
        <v>1947</v>
      </c>
      <c r="P95" s="193">
        <v>1817</v>
      </c>
      <c r="Q95" s="193">
        <f t="shared" si="31"/>
        <v>130</v>
      </c>
      <c r="R95" s="193">
        <v>1920</v>
      </c>
      <c r="S95" s="193">
        <v>2192</v>
      </c>
      <c r="T95" s="193">
        <f t="shared" si="32"/>
        <v>-272</v>
      </c>
      <c r="U95" s="193">
        <v>1760</v>
      </c>
      <c r="V95" s="193">
        <v>2105</v>
      </c>
      <c r="W95" s="193">
        <f t="shared" si="33"/>
        <v>-345</v>
      </c>
      <c r="X95" s="193">
        <v>1841</v>
      </c>
      <c r="Y95" s="193">
        <v>1799</v>
      </c>
      <c r="Z95" s="193">
        <f t="shared" si="34"/>
        <v>42</v>
      </c>
      <c r="AA95" s="193">
        <v>1660</v>
      </c>
      <c r="AB95" s="193">
        <v>1715</v>
      </c>
      <c r="AC95" s="193">
        <f t="shared" si="35"/>
        <v>-55</v>
      </c>
      <c r="AD95" s="193">
        <v>1644</v>
      </c>
      <c r="AE95" s="193">
        <v>1714</v>
      </c>
      <c r="AF95" s="193">
        <f t="shared" si="36"/>
        <v>-70</v>
      </c>
      <c r="AG95" s="193">
        <v>1830</v>
      </c>
      <c r="AH95" s="193">
        <v>1772</v>
      </c>
      <c r="AI95" s="193">
        <f t="shared" si="37"/>
        <v>58</v>
      </c>
      <c r="AJ95" s="193">
        <v>1508</v>
      </c>
      <c r="AK95" s="193">
        <v>1677</v>
      </c>
      <c r="AL95" s="193">
        <f t="shared" si="38"/>
        <v>-169</v>
      </c>
      <c r="AM95" s="193">
        <v>1652</v>
      </c>
      <c r="AN95" s="193">
        <v>1660</v>
      </c>
      <c r="AO95" s="193">
        <f t="shared" si="39"/>
        <v>-8</v>
      </c>
      <c r="AP95" s="193">
        <v>1570</v>
      </c>
      <c r="AQ95" s="193">
        <v>1653</v>
      </c>
      <c r="AR95" s="193">
        <f t="shared" si="40"/>
        <v>-83</v>
      </c>
      <c r="AS95" s="193">
        <v>1529</v>
      </c>
      <c r="AT95" s="193">
        <v>1862</v>
      </c>
      <c r="AU95" s="193">
        <f t="shared" si="41"/>
        <v>-333</v>
      </c>
      <c r="AV95" s="193">
        <v>1447</v>
      </c>
      <c r="AW95" s="193">
        <v>1650</v>
      </c>
      <c r="AX95" s="193">
        <f t="shared" si="42"/>
        <v>-203</v>
      </c>
      <c r="AY95" s="193">
        <v>1390</v>
      </c>
      <c r="AZ95" s="193">
        <v>1573</v>
      </c>
      <c r="BA95" s="193">
        <f t="shared" si="43"/>
        <v>-183</v>
      </c>
      <c r="BB95" s="193">
        <v>1266</v>
      </c>
      <c r="BC95" s="193">
        <v>1469</v>
      </c>
      <c r="BD95" s="193">
        <f t="shared" si="44"/>
        <v>-203</v>
      </c>
      <c r="BE95" s="193">
        <v>1321</v>
      </c>
      <c r="BF95" s="193">
        <v>1448</v>
      </c>
      <c r="BG95" s="193">
        <f t="shared" si="45"/>
        <v>-127</v>
      </c>
      <c r="BH95" s="193">
        <v>1275</v>
      </c>
      <c r="BI95" s="193">
        <v>1993</v>
      </c>
      <c r="BJ95" s="193">
        <f t="shared" si="46"/>
        <v>-718</v>
      </c>
      <c r="BK95" s="193">
        <v>1297</v>
      </c>
      <c r="BL95" s="193">
        <v>1400</v>
      </c>
      <c r="BM95" s="193">
        <f t="shared" si="47"/>
        <v>-103</v>
      </c>
      <c r="BN95" s="193">
        <v>1398</v>
      </c>
      <c r="BO95" s="193">
        <v>1400</v>
      </c>
      <c r="BP95" s="193">
        <f t="shared" si="25"/>
        <v>-2</v>
      </c>
      <c r="BQ95" s="193">
        <v>1326</v>
      </c>
      <c r="BR95" s="193">
        <v>1382</v>
      </c>
      <c r="BS95" s="193">
        <f t="shared" si="26"/>
        <v>-56</v>
      </c>
    </row>
    <row r="96" spans="1:71" x14ac:dyDescent="0.2">
      <c r="A96" s="192" t="s">
        <v>413</v>
      </c>
      <c r="B96" s="192" t="s">
        <v>414</v>
      </c>
      <c r="C96" s="193">
        <v>2990</v>
      </c>
      <c r="D96" s="193">
        <v>2657</v>
      </c>
      <c r="E96" s="193">
        <f t="shared" si="27"/>
        <v>333</v>
      </c>
      <c r="F96" s="193">
        <v>3085</v>
      </c>
      <c r="G96" s="193">
        <v>3029</v>
      </c>
      <c r="H96" s="193">
        <f t="shared" si="28"/>
        <v>56</v>
      </c>
      <c r="I96" s="193">
        <v>3106</v>
      </c>
      <c r="J96" s="193">
        <v>2777</v>
      </c>
      <c r="K96" s="193">
        <f t="shared" si="29"/>
        <v>329</v>
      </c>
      <c r="L96" s="193">
        <v>3034</v>
      </c>
      <c r="M96" s="193">
        <v>2981</v>
      </c>
      <c r="N96" s="193">
        <f t="shared" si="30"/>
        <v>53</v>
      </c>
      <c r="O96" s="193">
        <v>3404</v>
      </c>
      <c r="P96" s="193">
        <v>3213</v>
      </c>
      <c r="Q96" s="193">
        <f t="shared" si="31"/>
        <v>191</v>
      </c>
      <c r="R96" s="193">
        <v>2983</v>
      </c>
      <c r="S96" s="193">
        <v>3208</v>
      </c>
      <c r="T96" s="193">
        <f t="shared" si="32"/>
        <v>-225</v>
      </c>
      <c r="U96" s="193">
        <v>2948</v>
      </c>
      <c r="V96" s="193">
        <v>3036</v>
      </c>
      <c r="W96" s="193">
        <f t="shared" si="33"/>
        <v>-88</v>
      </c>
      <c r="X96" s="193">
        <v>3315</v>
      </c>
      <c r="Y96" s="193">
        <v>2656</v>
      </c>
      <c r="Z96" s="193">
        <f t="shared" si="34"/>
        <v>659</v>
      </c>
      <c r="AA96" s="193">
        <v>3029</v>
      </c>
      <c r="AB96" s="193">
        <v>2633</v>
      </c>
      <c r="AC96" s="193">
        <f t="shared" si="35"/>
        <v>396</v>
      </c>
      <c r="AD96" s="193">
        <v>3073</v>
      </c>
      <c r="AE96" s="193">
        <v>2916</v>
      </c>
      <c r="AF96" s="193">
        <f t="shared" si="36"/>
        <v>157</v>
      </c>
      <c r="AG96" s="193">
        <v>3135</v>
      </c>
      <c r="AH96" s="193">
        <v>3178</v>
      </c>
      <c r="AI96" s="193">
        <f t="shared" si="37"/>
        <v>-43</v>
      </c>
      <c r="AJ96" s="193">
        <v>3157</v>
      </c>
      <c r="AK96" s="193">
        <v>2821</v>
      </c>
      <c r="AL96" s="193">
        <f t="shared" si="38"/>
        <v>336</v>
      </c>
      <c r="AM96" s="193">
        <v>2965</v>
      </c>
      <c r="AN96" s="193">
        <v>2777</v>
      </c>
      <c r="AO96" s="193">
        <f t="shared" si="39"/>
        <v>188</v>
      </c>
      <c r="AP96" s="193">
        <v>2963</v>
      </c>
      <c r="AQ96" s="193">
        <v>2928</v>
      </c>
      <c r="AR96" s="193">
        <f t="shared" si="40"/>
        <v>35</v>
      </c>
      <c r="AS96" s="193">
        <v>3047</v>
      </c>
      <c r="AT96" s="193">
        <v>2883</v>
      </c>
      <c r="AU96" s="193">
        <f t="shared" si="41"/>
        <v>164</v>
      </c>
      <c r="AV96" s="193">
        <v>3109</v>
      </c>
      <c r="AW96" s="193">
        <v>3063</v>
      </c>
      <c r="AX96" s="193">
        <f t="shared" si="42"/>
        <v>46</v>
      </c>
      <c r="AY96" s="193">
        <v>3785</v>
      </c>
      <c r="AZ96" s="193">
        <v>3006</v>
      </c>
      <c r="BA96" s="193">
        <f t="shared" si="43"/>
        <v>779</v>
      </c>
      <c r="BB96" s="193">
        <v>3129</v>
      </c>
      <c r="BC96" s="193">
        <v>2714</v>
      </c>
      <c r="BD96" s="193">
        <f t="shared" si="44"/>
        <v>415</v>
      </c>
      <c r="BE96" s="193">
        <v>3369</v>
      </c>
      <c r="BF96" s="193">
        <v>2835</v>
      </c>
      <c r="BG96" s="193">
        <f t="shared" si="45"/>
        <v>534</v>
      </c>
      <c r="BH96" s="193">
        <v>3335</v>
      </c>
      <c r="BI96" s="193">
        <v>2548</v>
      </c>
      <c r="BJ96" s="193">
        <f t="shared" si="46"/>
        <v>787</v>
      </c>
      <c r="BK96" s="193">
        <v>3352</v>
      </c>
      <c r="BL96" s="193">
        <v>2906</v>
      </c>
      <c r="BM96" s="193">
        <f t="shared" si="47"/>
        <v>446</v>
      </c>
      <c r="BN96" s="193">
        <v>3458</v>
      </c>
      <c r="BO96" s="193">
        <v>3139</v>
      </c>
      <c r="BP96" s="193">
        <f t="shared" si="25"/>
        <v>319</v>
      </c>
      <c r="BQ96" s="193">
        <v>3433</v>
      </c>
      <c r="BR96" s="193">
        <v>2733</v>
      </c>
      <c r="BS96" s="193">
        <f t="shared" si="26"/>
        <v>700</v>
      </c>
    </row>
    <row r="97" spans="1:71" x14ac:dyDescent="0.2">
      <c r="A97" s="192" t="s">
        <v>161</v>
      </c>
      <c r="B97" s="192" t="s">
        <v>415</v>
      </c>
      <c r="C97" s="193">
        <v>3096</v>
      </c>
      <c r="D97" s="193">
        <v>2612</v>
      </c>
      <c r="E97" s="193">
        <f t="shared" si="27"/>
        <v>484</v>
      </c>
      <c r="F97" s="193">
        <v>3393</v>
      </c>
      <c r="G97" s="193">
        <v>2593</v>
      </c>
      <c r="H97" s="193">
        <f t="shared" si="28"/>
        <v>800</v>
      </c>
      <c r="I97" s="193">
        <v>3492</v>
      </c>
      <c r="J97" s="193">
        <v>2706</v>
      </c>
      <c r="K97" s="193">
        <f t="shared" si="29"/>
        <v>786</v>
      </c>
      <c r="L97" s="193">
        <v>3303</v>
      </c>
      <c r="M97" s="193">
        <v>2613</v>
      </c>
      <c r="N97" s="193">
        <f t="shared" si="30"/>
        <v>690</v>
      </c>
      <c r="O97" s="193">
        <v>3053</v>
      </c>
      <c r="P97" s="193">
        <v>3460</v>
      </c>
      <c r="Q97" s="193">
        <f t="shared" si="31"/>
        <v>-407</v>
      </c>
      <c r="R97" s="193">
        <v>2941</v>
      </c>
      <c r="S97" s="193">
        <v>3012</v>
      </c>
      <c r="T97" s="193">
        <f t="shared" si="32"/>
        <v>-71</v>
      </c>
      <c r="U97" s="193">
        <v>2791</v>
      </c>
      <c r="V97" s="193">
        <v>3323</v>
      </c>
      <c r="W97" s="193">
        <f t="shared" si="33"/>
        <v>-532</v>
      </c>
      <c r="X97" s="193">
        <v>2841</v>
      </c>
      <c r="Y97" s="193">
        <v>2958</v>
      </c>
      <c r="Z97" s="193">
        <f t="shared" si="34"/>
        <v>-117</v>
      </c>
      <c r="AA97" s="193">
        <v>2670</v>
      </c>
      <c r="AB97" s="193">
        <v>3108</v>
      </c>
      <c r="AC97" s="193">
        <f t="shared" si="35"/>
        <v>-438</v>
      </c>
      <c r="AD97" s="193">
        <v>2647</v>
      </c>
      <c r="AE97" s="193">
        <v>3249</v>
      </c>
      <c r="AF97" s="193">
        <f t="shared" si="36"/>
        <v>-602</v>
      </c>
      <c r="AG97" s="193">
        <v>3112</v>
      </c>
      <c r="AH97" s="193">
        <v>3339</v>
      </c>
      <c r="AI97" s="193">
        <f t="shared" si="37"/>
        <v>-227</v>
      </c>
      <c r="AJ97" s="193">
        <v>2725</v>
      </c>
      <c r="AK97" s="193">
        <v>2932</v>
      </c>
      <c r="AL97" s="193">
        <f t="shared" si="38"/>
        <v>-207</v>
      </c>
      <c r="AM97" s="193">
        <v>2862</v>
      </c>
      <c r="AN97" s="193">
        <v>2448</v>
      </c>
      <c r="AO97" s="193">
        <f t="shared" si="39"/>
        <v>414</v>
      </c>
      <c r="AP97" s="193">
        <v>3011</v>
      </c>
      <c r="AQ97" s="193">
        <v>2807</v>
      </c>
      <c r="AR97" s="193">
        <f t="shared" si="40"/>
        <v>204</v>
      </c>
      <c r="AS97" s="193">
        <v>2686</v>
      </c>
      <c r="AT97" s="193">
        <v>3422</v>
      </c>
      <c r="AU97" s="193">
        <f t="shared" si="41"/>
        <v>-736</v>
      </c>
      <c r="AV97" s="193">
        <v>2729</v>
      </c>
      <c r="AW97" s="193">
        <v>2922</v>
      </c>
      <c r="AX97" s="193">
        <f t="shared" si="42"/>
        <v>-193</v>
      </c>
      <c r="AY97" s="193">
        <v>2814</v>
      </c>
      <c r="AZ97" s="193">
        <v>2823</v>
      </c>
      <c r="BA97" s="193">
        <f t="shared" si="43"/>
        <v>-9</v>
      </c>
      <c r="BB97" s="193">
        <v>2318</v>
      </c>
      <c r="BC97" s="193">
        <v>2511</v>
      </c>
      <c r="BD97" s="193">
        <f t="shared" si="44"/>
        <v>-193</v>
      </c>
      <c r="BE97" s="193">
        <v>2700</v>
      </c>
      <c r="BF97" s="193">
        <v>2191</v>
      </c>
      <c r="BG97" s="193">
        <f t="shared" si="45"/>
        <v>509</v>
      </c>
      <c r="BH97" s="193">
        <v>2674</v>
      </c>
      <c r="BI97" s="193">
        <v>2858</v>
      </c>
      <c r="BJ97" s="193">
        <f t="shared" si="46"/>
        <v>-184</v>
      </c>
      <c r="BK97" s="193">
        <v>2675</v>
      </c>
      <c r="BL97" s="193">
        <v>3014</v>
      </c>
      <c r="BM97" s="193">
        <f t="shared" si="47"/>
        <v>-339</v>
      </c>
      <c r="BN97" s="193">
        <v>2858</v>
      </c>
      <c r="BO97" s="193">
        <v>2812</v>
      </c>
      <c r="BP97" s="193">
        <f t="shared" si="25"/>
        <v>46</v>
      </c>
      <c r="BQ97" s="193">
        <v>2628</v>
      </c>
      <c r="BR97" s="193">
        <v>2345</v>
      </c>
      <c r="BS97" s="193">
        <f t="shared" si="26"/>
        <v>283</v>
      </c>
    </row>
    <row r="98" spans="1:71" x14ac:dyDescent="0.2">
      <c r="A98" s="192" t="s">
        <v>416</v>
      </c>
      <c r="B98" s="192" t="s">
        <v>417</v>
      </c>
      <c r="C98" s="193">
        <v>4325</v>
      </c>
      <c r="D98" s="193">
        <v>3595</v>
      </c>
      <c r="E98" s="193">
        <f t="shared" si="27"/>
        <v>730</v>
      </c>
      <c r="F98" s="193">
        <v>4486</v>
      </c>
      <c r="G98" s="193">
        <v>3572</v>
      </c>
      <c r="H98" s="193">
        <f t="shared" si="28"/>
        <v>914</v>
      </c>
      <c r="I98" s="193">
        <v>4850</v>
      </c>
      <c r="J98" s="193">
        <v>3912</v>
      </c>
      <c r="K98" s="193">
        <f t="shared" si="29"/>
        <v>938</v>
      </c>
      <c r="L98" s="193">
        <v>4569</v>
      </c>
      <c r="M98" s="193">
        <v>4035</v>
      </c>
      <c r="N98" s="193">
        <f t="shared" si="30"/>
        <v>534</v>
      </c>
      <c r="O98" s="193">
        <v>4583</v>
      </c>
      <c r="P98" s="193">
        <v>4133</v>
      </c>
      <c r="Q98" s="193">
        <f t="shared" si="31"/>
        <v>450</v>
      </c>
      <c r="R98" s="193">
        <v>4455</v>
      </c>
      <c r="S98" s="193">
        <v>4200</v>
      </c>
      <c r="T98" s="193">
        <f t="shared" si="32"/>
        <v>255</v>
      </c>
      <c r="U98" s="193">
        <v>4218</v>
      </c>
      <c r="V98" s="193">
        <v>4197</v>
      </c>
      <c r="W98" s="193">
        <f t="shared" si="33"/>
        <v>21</v>
      </c>
      <c r="X98" s="193">
        <v>4457</v>
      </c>
      <c r="Y98" s="193">
        <v>3741</v>
      </c>
      <c r="Z98" s="193">
        <f t="shared" si="34"/>
        <v>716</v>
      </c>
      <c r="AA98" s="193">
        <v>4298</v>
      </c>
      <c r="AB98" s="193">
        <v>4188</v>
      </c>
      <c r="AC98" s="193">
        <f t="shared" si="35"/>
        <v>110</v>
      </c>
      <c r="AD98" s="193">
        <v>3986</v>
      </c>
      <c r="AE98" s="193">
        <v>4088</v>
      </c>
      <c r="AF98" s="193">
        <f t="shared" si="36"/>
        <v>-102</v>
      </c>
      <c r="AG98" s="193">
        <v>3925</v>
      </c>
      <c r="AH98" s="193">
        <v>4532</v>
      </c>
      <c r="AI98" s="193">
        <f t="shared" si="37"/>
        <v>-607</v>
      </c>
      <c r="AJ98" s="193">
        <v>4068</v>
      </c>
      <c r="AK98" s="193">
        <v>4415</v>
      </c>
      <c r="AL98" s="193">
        <f t="shared" si="38"/>
        <v>-347</v>
      </c>
      <c r="AM98" s="193">
        <v>3756</v>
      </c>
      <c r="AN98" s="193">
        <v>3760</v>
      </c>
      <c r="AO98" s="193">
        <f t="shared" si="39"/>
        <v>-4</v>
      </c>
      <c r="AP98" s="193">
        <v>3973</v>
      </c>
      <c r="AQ98" s="193">
        <v>3932</v>
      </c>
      <c r="AR98" s="193">
        <f t="shared" si="40"/>
        <v>41</v>
      </c>
      <c r="AS98" s="193">
        <v>3924</v>
      </c>
      <c r="AT98" s="193">
        <v>4044</v>
      </c>
      <c r="AU98" s="193">
        <f t="shared" si="41"/>
        <v>-120</v>
      </c>
      <c r="AV98" s="193">
        <v>3486</v>
      </c>
      <c r="AW98" s="193">
        <v>3815</v>
      </c>
      <c r="AX98" s="193">
        <f t="shared" si="42"/>
        <v>-329</v>
      </c>
      <c r="AY98" s="193">
        <v>3528</v>
      </c>
      <c r="AZ98" s="193">
        <v>3799</v>
      </c>
      <c r="BA98" s="193">
        <f t="shared" si="43"/>
        <v>-271</v>
      </c>
      <c r="BB98" s="193">
        <v>3069</v>
      </c>
      <c r="BC98" s="193">
        <v>3207</v>
      </c>
      <c r="BD98" s="193">
        <f t="shared" si="44"/>
        <v>-138</v>
      </c>
      <c r="BE98" s="193">
        <v>3123</v>
      </c>
      <c r="BF98" s="193">
        <v>2947</v>
      </c>
      <c r="BG98" s="193">
        <f t="shared" si="45"/>
        <v>176</v>
      </c>
      <c r="BH98" s="193">
        <v>2999</v>
      </c>
      <c r="BI98" s="193">
        <v>2880</v>
      </c>
      <c r="BJ98" s="193">
        <f t="shared" si="46"/>
        <v>119</v>
      </c>
      <c r="BK98" s="193">
        <v>2957</v>
      </c>
      <c r="BL98" s="193">
        <v>4510</v>
      </c>
      <c r="BM98" s="193">
        <f t="shared" si="47"/>
        <v>-1553</v>
      </c>
      <c r="BN98" s="193">
        <v>3176</v>
      </c>
      <c r="BO98" s="193">
        <v>4747</v>
      </c>
      <c r="BP98" s="193">
        <f t="shared" si="25"/>
        <v>-1571</v>
      </c>
      <c r="BQ98" s="193">
        <v>3274</v>
      </c>
      <c r="BR98" s="193">
        <v>3966</v>
      </c>
      <c r="BS98" s="193">
        <f t="shared" si="26"/>
        <v>-692</v>
      </c>
    </row>
    <row r="99" spans="1:71" x14ac:dyDescent="0.2">
      <c r="A99" s="192" t="s">
        <v>161</v>
      </c>
      <c r="B99" s="192" t="s">
        <v>418</v>
      </c>
      <c r="C99" s="193">
        <v>1312</v>
      </c>
      <c r="D99" s="193">
        <v>1154</v>
      </c>
      <c r="E99" s="193">
        <f t="shared" si="27"/>
        <v>158</v>
      </c>
      <c r="F99" s="193">
        <v>1536</v>
      </c>
      <c r="G99" s="193">
        <v>1292</v>
      </c>
      <c r="H99" s="193">
        <f t="shared" si="28"/>
        <v>244</v>
      </c>
      <c r="I99" s="193">
        <v>1582</v>
      </c>
      <c r="J99" s="193">
        <v>1267</v>
      </c>
      <c r="K99" s="193">
        <f t="shared" si="29"/>
        <v>315</v>
      </c>
      <c r="L99" s="193">
        <v>1543</v>
      </c>
      <c r="M99" s="193">
        <v>1675</v>
      </c>
      <c r="N99" s="193">
        <f t="shared" si="30"/>
        <v>-132</v>
      </c>
      <c r="O99" s="193">
        <v>1639</v>
      </c>
      <c r="P99" s="193">
        <v>1990</v>
      </c>
      <c r="Q99" s="193">
        <f t="shared" si="31"/>
        <v>-351</v>
      </c>
      <c r="R99" s="193">
        <v>1509</v>
      </c>
      <c r="S99" s="193">
        <v>1459</v>
      </c>
      <c r="T99" s="193">
        <f t="shared" si="32"/>
        <v>50</v>
      </c>
      <c r="U99" s="193">
        <v>1454</v>
      </c>
      <c r="V99" s="193">
        <v>1283</v>
      </c>
      <c r="W99" s="193">
        <f t="shared" si="33"/>
        <v>171</v>
      </c>
      <c r="X99" s="193">
        <v>1636</v>
      </c>
      <c r="Y99" s="193">
        <v>1407</v>
      </c>
      <c r="Z99" s="193">
        <f t="shared" si="34"/>
        <v>229</v>
      </c>
      <c r="AA99" s="193">
        <v>1422</v>
      </c>
      <c r="AB99" s="193">
        <v>1626</v>
      </c>
      <c r="AC99" s="193">
        <f t="shared" si="35"/>
        <v>-204</v>
      </c>
      <c r="AD99" s="193">
        <v>1469</v>
      </c>
      <c r="AE99" s="193">
        <v>1534</v>
      </c>
      <c r="AF99" s="193">
        <f t="shared" si="36"/>
        <v>-65</v>
      </c>
      <c r="AG99" s="193">
        <v>1444</v>
      </c>
      <c r="AH99" s="193">
        <v>1440</v>
      </c>
      <c r="AI99" s="193">
        <f t="shared" si="37"/>
        <v>4</v>
      </c>
      <c r="AJ99" s="193">
        <v>1468</v>
      </c>
      <c r="AK99" s="193">
        <v>1316</v>
      </c>
      <c r="AL99" s="193">
        <f t="shared" si="38"/>
        <v>152</v>
      </c>
      <c r="AM99" s="193">
        <v>1516</v>
      </c>
      <c r="AN99" s="193">
        <v>1331</v>
      </c>
      <c r="AO99" s="193">
        <f t="shared" si="39"/>
        <v>185</v>
      </c>
      <c r="AP99" s="193">
        <v>1426</v>
      </c>
      <c r="AQ99" s="193">
        <v>1268</v>
      </c>
      <c r="AR99" s="193">
        <f t="shared" si="40"/>
        <v>158</v>
      </c>
      <c r="AS99" s="193">
        <v>1345</v>
      </c>
      <c r="AT99" s="193">
        <v>2306</v>
      </c>
      <c r="AU99" s="193">
        <f t="shared" si="41"/>
        <v>-961</v>
      </c>
      <c r="AV99" s="193">
        <v>1264</v>
      </c>
      <c r="AW99" s="193">
        <v>1126</v>
      </c>
      <c r="AX99" s="193">
        <f t="shared" si="42"/>
        <v>138</v>
      </c>
      <c r="AY99" s="193">
        <v>1343</v>
      </c>
      <c r="AZ99" s="193">
        <v>1115</v>
      </c>
      <c r="BA99" s="193">
        <f t="shared" si="43"/>
        <v>228</v>
      </c>
      <c r="BB99" s="193">
        <v>1041</v>
      </c>
      <c r="BC99" s="193">
        <v>1030</v>
      </c>
      <c r="BD99" s="193">
        <f t="shared" si="44"/>
        <v>11</v>
      </c>
      <c r="BE99" s="193">
        <v>1187</v>
      </c>
      <c r="BF99" s="193">
        <v>894</v>
      </c>
      <c r="BG99" s="193">
        <f t="shared" si="45"/>
        <v>293</v>
      </c>
      <c r="BH99" s="193">
        <v>1078</v>
      </c>
      <c r="BI99" s="193">
        <v>1008</v>
      </c>
      <c r="BJ99" s="193">
        <f t="shared" si="46"/>
        <v>70</v>
      </c>
      <c r="BK99" s="193">
        <v>1018</v>
      </c>
      <c r="BL99" s="193">
        <v>1473</v>
      </c>
      <c r="BM99" s="193">
        <f t="shared" si="47"/>
        <v>-455</v>
      </c>
      <c r="BN99" s="193">
        <v>1084</v>
      </c>
      <c r="BO99" s="193">
        <v>1411</v>
      </c>
      <c r="BP99" s="193">
        <f t="shared" si="25"/>
        <v>-327</v>
      </c>
      <c r="BQ99" s="193">
        <v>1067</v>
      </c>
      <c r="BR99" s="193">
        <v>1118</v>
      </c>
      <c r="BS99" s="193">
        <f t="shared" si="26"/>
        <v>-51</v>
      </c>
    </row>
    <row r="100" spans="1:71" x14ac:dyDescent="0.2">
      <c r="A100" s="192" t="s">
        <v>419</v>
      </c>
      <c r="B100" s="192" t="s">
        <v>420</v>
      </c>
      <c r="C100" s="193">
        <v>867</v>
      </c>
      <c r="D100" s="193">
        <v>903</v>
      </c>
      <c r="E100" s="193">
        <f t="shared" si="27"/>
        <v>-36</v>
      </c>
      <c r="F100" s="193">
        <v>976</v>
      </c>
      <c r="G100" s="193">
        <v>912</v>
      </c>
      <c r="H100" s="193">
        <f t="shared" si="28"/>
        <v>64</v>
      </c>
      <c r="I100" s="193">
        <v>952</v>
      </c>
      <c r="J100" s="193">
        <v>897</v>
      </c>
      <c r="K100" s="193">
        <f t="shared" si="29"/>
        <v>55</v>
      </c>
      <c r="L100" s="193">
        <v>935</v>
      </c>
      <c r="M100" s="193">
        <v>1022</v>
      </c>
      <c r="N100" s="193">
        <f t="shared" si="30"/>
        <v>-87</v>
      </c>
      <c r="O100" s="193">
        <v>988</v>
      </c>
      <c r="P100" s="193">
        <v>939</v>
      </c>
      <c r="Q100" s="193">
        <f t="shared" si="31"/>
        <v>49</v>
      </c>
      <c r="R100" s="193">
        <v>893</v>
      </c>
      <c r="S100" s="193">
        <v>1301</v>
      </c>
      <c r="T100" s="193">
        <f t="shared" si="32"/>
        <v>-408</v>
      </c>
      <c r="U100" s="193">
        <v>885</v>
      </c>
      <c r="V100" s="193">
        <v>1145</v>
      </c>
      <c r="W100" s="193">
        <f t="shared" si="33"/>
        <v>-260</v>
      </c>
      <c r="X100" s="193">
        <v>911</v>
      </c>
      <c r="Y100" s="193">
        <v>981</v>
      </c>
      <c r="Z100" s="193">
        <f t="shared" si="34"/>
        <v>-70</v>
      </c>
      <c r="AA100" s="193">
        <v>799</v>
      </c>
      <c r="AB100" s="193">
        <v>917</v>
      </c>
      <c r="AC100" s="193">
        <f t="shared" si="35"/>
        <v>-118</v>
      </c>
      <c r="AD100" s="193">
        <v>853</v>
      </c>
      <c r="AE100" s="193">
        <v>892</v>
      </c>
      <c r="AF100" s="193">
        <f t="shared" si="36"/>
        <v>-39</v>
      </c>
      <c r="AG100" s="193">
        <v>779</v>
      </c>
      <c r="AH100" s="193">
        <v>1130</v>
      </c>
      <c r="AI100" s="193">
        <f t="shared" si="37"/>
        <v>-351</v>
      </c>
      <c r="AJ100" s="193">
        <v>753</v>
      </c>
      <c r="AK100" s="193">
        <v>924</v>
      </c>
      <c r="AL100" s="193">
        <f t="shared" si="38"/>
        <v>-171</v>
      </c>
      <c r="AM100" s="193">
        <v>756</v>
      </c>
      <c r="AN100" s="193">
        <v>1086</v>
      </c>
      <c r="AO100" s="193">
        <f t="shared" si="39"/>
        <v>-330</v>
      </c>
      <c r="AP100" s="193">
        <v>709</v>
      </c>
      <c r="AQ100" s="193">
        <v>851</v>
      </c>
      <c r="AR100" s="193">
        <f t="shared" si="40"/>
        <v>-142</v>
      </c>
      <c r="AS100" s="193">
        <v>700</v>
      </c>
      <c r="AT100" s="193">
        <v>1060</v>
      </c>
      <c r="AU100" s="193">
        <f t="shared" si="41"/>
        <v>-360</v>
      </c>
      <c r="AV100" s="193">
        <v>700</v>
      </c>
      <c r="AW100" s="193">
        <v>846</v>
      </c>
      <c r="AX100" s="193">
        <f t="shared" si="42"/>
        <v>-146</v>
      </c>
      <c r="AY100" s="193">
        <v>711</v>
      </c>
      <c r="AZ100" s="193">
        <v>754</v>
      </c>
      <c r="BA100" s="193">
        <f t="shared" si="43"/>
        <v>-43</v>
      </c>
      <c r="BB100" s="193">
        <v>605</v>
      </c>
      <c r="BC100" s="193">
        <v>710</v>
      </c>
      <c r="BD100" s="193">
        <f t="shared" si="44"/>
        <v>-105</v>
      </c>
      <c r="BE100" s="193">
        <v>610</v>
      </c>
      <c r="BF100" s="193">
        <v>566</v>
      </c>
      <c r="BG100" s="193">
        <f t="shared" si="45"/>
        <v>44</v>
      </c>
      <c r="BH100" s="193">
        <v>627</v>
      </c>
      <c r="BI100" s="193">
        <v>593</v>
      </c>
      <c r="BJ100" s="193">
        <f t="shared" si="46"/>
        <v>34</v>
      </c>
      <c r="BK100" s="193">
        <v>685</v>
      </c>
      <c r="BL100" s="193">
        <v>594</v>
      </c>
      <c r="BM100" s="193">
        <f t="shared" si="47"/>
        <v>91</v>
      </c>
      <c r="BN100" s="193">
        <v>671</v>
      </c>
      <c r="BO100" s="193">
        <v>675</v>
      </c>
      <c r="BP100" s="193">
        <f t="shared" si="25"/>
        <v>-4</v>
      </c>
      <c r="BQ100" s="193">
        <v>640</v>
      </c>
      <c r="BR100" s="193">
        <v>1063</v>
      </c>
      <c r="BS100" s="193">
        <f t="shared" si="26"/>
        <v>-423</v>
      </c>
    </row>
    <row r="101" spans="1:71" x14ac:dyDescent="0.2">
      <c r="A101" s="192" t="s">
        <v>421</v>
      </c>
      <c r="B101" s="192" t="s">
        <v>422</v>
      </c>
      <c r="C101" s="193">
        <v>1130</v>
      </c>
      <c r="D101" s="193">
        <v>1033</v>
      </c>
      <c r="E101" s="193">
        <f t="shared" si="27"/>
        <v>97</v>
      </c>
      <c r="F101" s="193">
        <v>1151</v>
      </c>
      <c r="G101" s="193">
        <v>1019</v>
      </c>
      <c r="H101" s="193">
        <f t="shared" si="28"/>
        <v>132</v>
      </c>
      <c r="I101" s="193">
        <v>1104</v>
      </c>
      <c r="J101" s="193">
        <v>1016</v>
      </c>
      <c r="K101" s="193">
        <f t="shared" si="29"/>
        <v>88</v>
      </c>
      <c r="L101" s="193">
        <v>1038</v>
      </c>
      <c r="M101" s="193">
        <v>1134</v>
      </c>
      <c r="N101" s="193">
        <f t="shared" si="30"/>
        <v>-96</v>
      </c>
      <c r="O101" s="193">
        <v>1041</v>
      </c>
      <c r="P101" s="193">
        <v>1215</v>
      </c>
      <c r="Q101" s="193">
        <f t="shared" si="31"/>
        <v>-174</v>
      </c>
      <c r="R101" s="193">
        <v>937</v>
      </c>
      <c r="S101" s="193">
        <v>1130</v>
      </c>
      <c r="T101" s="193">
        <f t="shared" si="32"/>
        <v>-193</v>
      </c>
      <c r="U101" s="193">
        <v>958</v>
      </c>
      <c r="V101" s="193">
        <v>1232</v>
      </c>
      <c r="W101" s="193">
        <f t="shared" si="33"/>
        <v>-274</v>
      </c>
      <c r="X101" s="193">
        <v>974</v>
      </c>
      <c r="Y101" s="193">
        <v>965</v>
      </c>
      <c r="Z101" s="193">
        <f t="shared" si="34"/>
        <v>9</v>
      </c>
      <c r="AA101" s="193">
        <v>912</v>
      </c>
      <c r="AB101" s="193">
        <v>1050</v>
      </c>
      <c r="AC101" s="193">
        <f t="shared" si="35"/>
        <v>-138</v>
      </c>
      <c r="AD101" s="193">
        <v>967</v>
      </c>
      <c r="AE101" s="193">
        <v>1041</v>
      </c>
      <c r="AF101" s="193">
        <f t="shared" si="36"/>
        <v>-74</v>
      </c>
      <c r="AG101" s="193">
        <v>924</v>
      </c>
      <c r="AH101" s="193">
        <v>1157</v>
      </c>
      <c r="AI101" s="193">
        <f t="shared" si="37"/>
        <v>-233</v>
      </c>
      <c r="AJ101" s="193">
        <v>807</v>
      </c>
      <c r="AK101" s="193">
        <v>884</v>
      </c>
      <c r="AL101" s="193">
        <f t="shared" si="38"/>
        <v>-77</v>
      </c>
      <c r="AM101" s="193">
        <v>798</v>
      </c>
      <c r="AN101" s="193">
        <v>1001</v>
      </c>
      <c r="AO101" s="193">
        <f t="shared" si="39"/>
        <v>-203</v>
      </c>
      <c r="AP101" s="193">
        <v>819</v>
      </c>
      <c r="AQ101" s="193">
        <v>931</v>
      </c>
      <c r="AR101" s="193">
        <f t="shared" si="40"/>
        <v>-112</v>
      </c>
      <c r="AS101" s="193">
        <v>807</v>
      </c>
      <c r="AT101" s="193">
        <v>865</v>
      </c>
      <c r="AU101" s="193">
        <f t="shared" si="41"/>
        <v>-58</v>
      </c>
      <c r="AV101" s="193">
        <v>706</v>
      </c>
      <c r="AW101" s="193">
        <v>1161</v>
      </c>
      <c r="AX101" s="193">
        <f t="shared" si="42"/>
        <v>-455</v>
      </c>
      <c r="AY101" s="193">
        <v>766</v>
      </c>
      <c r="AZ101" s="193">
        <v>874</v>
      </c>
      <c r="BA101" s="193">
        <f t="shared" si="43"/>
        <v>-108</v>
      </c>
      <c r="BB101" s="193">
        <v>628</v>
      </c>
      <c r="BC101" s="193">
        <v>784</v>
      </c>
      <c r="BD101" s="193">
        <f t="shared" si="44"/>
        <v>-156</v>
      </c>
      <c r="BE101" s="193">
        <v>720</v>
      </c>
      <c r="BF101" s="193">
        <v>748</v>
      </c>
      <c r="BG101" s="193">
        <f t="shared" si="45"/>
        <v>-28</v>
      </c>
      <c r="BH101" s="193">
        <v>634</v>
      </c>
      <c r="BI101" s="193">
        <v>750</v>
      </c>
      <c r="BJ101" s="193">
        <f t="shared" si="46"/>
        <v>-116</v>
      </c>
      <c r="BK101" s="193">
        <v>679</v>
      </c>
      <c r="BL101" s="193">
        <v>945</v>
      </c>
      <c r="BM101" s="193">
        <f t="shared" si="47"/>
        <v>-266</v>
      </c>
      <c r="BN101" s="193">
        <v>730</v>
      </c>
      <c r="BO101" s="193">
        <v>1691</v>
      </c>
      <c r="BP101" s="193">
        <f t="shared" si="25"/>
        <v>-961</v>
      </c>
      <c r="BQ101" s="193">
        <v>748</v>
      </c>
      <c r="BR101" s="193">
        <v>714</v>
      </c>
      <c r="BS101" s="193">
        <f t="shared" si="26"/>
        <v>34</v>
      </c>
    </row>
    <row r="102" spans="1:71" x14ac:dyDescent="0.2">
      <c r="A102" s="192" t="s">
        <v>161</v>
      </c>
      <c r="B102" s="192" t="s">
        <v>423</v>
      </c>
      <c r="C102" s="193">
        <v>6700</v>
      </c>
      <c r="D102" s="193">
        <v>6356</v>
      </c>
      <c r="E102" s="193">
        <f t="shared" si="27"/>
        <v>344</v>
      </c>
      <c r="F102" s="193">
        <v>6928</v>
      </c>
      <c r="G102" s="193">
        <v>6322</v>
      </c>
      <c r="H102" s="193">
        <f t="shared" si="28"/>
        <v>606</v>
      </c>
      <c r="I102" s="193">
        <v>6856</v>
      </c>
      <c r="J102" s="193">
        <v>5946</v>
      </c>
      <c r="K102" s="193">
        <f t="shared" si="29"/>
        <v>910</v>
      </c>
      <c r="L102" s="193">
        <v>6852</v>
      </c>
      <c r="M102" s="193">
        <v>6777</v>
      </c>
      <c r="N102" s="193">
        <f t="shared" si="30"/>
        <v>75</v>
      </c>
      <c r="O102" s="193">
        <v>7169</v>
      </c>
      <c r="P102" s="193">
        <v>7235</v>
      </c>
      <c r="Q102" s="193">
        <f t="shared" si="31"/>
        <v>-66</v>
      </c>
      <c r="R102" s="193">
        <v>6593</v>
      </c>
      <c r="S102" s="193">
        <v>7868</v>
      </c>
      <c r="T102" s="193">
        <f t="shared" si="32"/>
        <v>-1275</v>
      </c>
      <c r="U102" s="193">
        <v>6381</v>
      </c>
      <c r="V102" s="193">
        <v>6800</v>
      </c>
      <c r="W102" s="193">
        <f t="shared" si="33"/>
        <v>-419</v>
      </c>
      <c r="X102" s="193">
        <v>6291</v>
      </c>
      <c r="Y102" s="193">
        <v>6054</v>
      </c>
      <c r="Z102" s="193">
        <f t="shared" si="34"/>
        <v>237</v>
      </c>
      <c r="AA102" s="193">
        <v>6290</v>
      </c>
      <c r="AB102" s="193">
        <v>8034</v>
      </c>
      <c r="AC102" s="193">
        <f t="shared" si="35"/>
        <v>-1744</v>
      </c>
      <c r="AD102" s="193">
        <v>6096</v>
      </c>
      <c r="AE102" s="193">
        <v>6679</v>
      </c>
      <c r="AF102" s="193">
        <f t="shared" si="36"/>
        <v>-583</v>
      </c>
      <c r="AG102" s="193">
        <v>6004</v>
      </c>
      <c r="AH102" s="193">
        <v>7913</v>
      </c>
      <c r="AI102" s="193">
        <f t="shared" si="37"/>
        <v>-1909</v>
      </c>
      <c r="AJ102" s="193">
        <v>5747</v>
      </c>
      <c r="AK102" s="193">
        <v>6038</v>
      </c>
      <c r="AL102" s="193">
        <f t="shared" si="38"/>
        <v>-291</v>
      </c>
      <c r="AM102" s="193">
        <v>5796</v>
      </c>
      <c r="AN102" s="193">
        <v>5490</v>
      </c>
      <c r="AO102" s="193">
        <f t="shared" si="39"/>
        <v>306</v>
      </c>
      <c r="AP102" s="193">
        <v>5615</v>
      </c>
      <c r="AQ102" s="193">
        <v>5993</v>
      </c>
      <c r="AR102" s="193">
        <f t="shared" si="40"/>
        <v>-378</v>
      </c>
      <c r="AS102" s="193">
        <v>5313</v>
      </c>
      <c r="AT102" s="193">
        <v>5784</v>
      </c>
      <c r="AU102" s="193">
        <f t="shared" si="41"/>
        <v>-471</v>
      </c>
      <c r="AV102" s="193">
        <v>5425</v>
      </c>
      <c r="AW102" s="193">
        <v>5715</v>
      </c>
      <c r="AX102" s="193">
        <f t="shared" si="42"/>
        <v>-290</v>
      </c>
      <c r="AY102" s="193">
        <v>5346</v>
      </c>
      <c r="AZ102" s="193">
        <v>7108</v>
      </c>
      <c r="BA102" s="193">
        <f t="shared" si="43"/>
        <v>-1762</v>
      </c>
      <c r="BB102" s="193">
        <v>4463</v>
      </c>
      <c r="BC102" s="193">
        <v>5428</v>
      </c>
      <c r="BD102" s="193">
        <f t="shared" si="44"/>
        <v>-965</v>
      </c>
      <c r="BE102" s="193">
        <v>5267</v>
      </c>
      <c r="BF102" s="193">
        <v>4473</v>
      </c>
      <c r="BG102" s="193">
        <f t="shared" si="45"/>
        <v>794</v>
      </c>
      <c r="BH102" s="193">
        <v>4932</v>
      </c>
      <c r="BI102" s="193">
        <v>7316</v>
      </c>
      <c r="BJ102" s="193">
        <f t="shared" si="46"/>
        <v>-2384</v>
      </c>
      <c r="BK102" s="193">
        <v>4879</v>
      </c>
      <c r="BL102" s="193">
        <v>5235</v>
      </c>
      <c r="BM102" s="193">
        <f t="shared" si="47"/>
        <v>-356</v>
      </c>
      <c r="BN102" s="193">
        <v>5142</v>
      </c>
      <c r="BO102" s="193">
        <v>6401</v>
      </c>
      <c r="BP102" s="193">
        <f t="shared" si="25"/>
        <v>-1259</v>
      </c>
      <c r="BQ102" s="193">
        <v>5048</v>
      </c>
      <c r="BR102" s="193">
        <v>6069</v>
      </c>
      <c r="BS102" s="193">
        <f t="shared" si="26"/>
        <v>-1021</v>
      </c>
    </row>
    <row r="103" spans="1:71" x14ac:dyDescent="0.2">
      <c r="A103" s="192" t="s">
        <v>161</v>
      </c>
      <c r="B103" s="192" t="s">
        <v>424</v>
      </c>
      <c r="C103" s="193">
        <v>1832</v>
      </c>
      <c r="D103" s="193">
        <v>1680</v>
      </c>
      <c r="E103" s="193">
        <f t="shared" si="27"/>
        <v>152</v>
      </c>
      <c r="F103" s="193">
        <v>1840</v>
      </c>
      <c r="G103" s="193">
        <v>1527</v>
      </c>
      <c r="H103" s="193">
        <f t="shared" si="28"/>
        <v>313</v>
      </c>
      <c r="I103" s="193">
        <v>1869</v>
      </c>
      <c r="J103" s="193">
        <v>1967</v>
      </c>
      <c r="K103" s="193">
        <f t="shared" si="29"/>
        <v>-98</v>
      </c>
      <c r="L103" s="193">
        <v>1969</v>
      </c>
      <c r="M103" s="193">
        <v>1946</v>
      </c>
      <c r="N103" s="193">
        <f t="shared" si="30"/>
        <v>23</v>
      </c>
      <c r="O103" s="193">
        <v>2231</v>
      </c>
      <c r="P103" s="193">
        <v>2396</v>
      </c>
      <c r="Q103" s="193">
        <f t="shared" si="31"/>
        <v>-165</v>
      </c>
      <c r="R103" s="193">
        <v>1978</v>
      </c>
      <c r="S103" s="193">
        <v>1908</v>
      </c>
      <c r="T103" s="193">
        <f t="shared" si="32"/>
        <v>70</v>
      </c>
      <c r="U103" s="193">
        <v>1913</v>
      </c>
      <c r="V103" s="193">
        <v>2169</v>
      </c>
      <c r="W103" s="193">
        <f t="shared" si="33"/>
        <v>-256</v>
      </c>
      <c r="X103" s="193">
        <v>1797</v>
      </c>
      <c r="Y103" s="193">
        <v>1861</v>
      </c>
      <c r="Z103" s="193">
        <f t="shared" si="34"/>
        <v>-64</v>
      </c>
      <c r="AA103" s="193">
        <v>1871</v>
      </c>
      <c r="AB103" s="193">
        <v>1806</v>
      </c>
      <c r="AC103" s="193">
        <f t="shared" si="35"/>
        <v>65</v>
      </c>
      <c r="AD103" s="193">
        <v>1661</v>
      </c>
      <c r="AE103" s="193">
        <v>1822</v>
      </c>
      <c r="AF103" s="193">
        <f t="shared" si="36"/>
        <v>-161</v>
      </c>
      <c r="AG103" s="193">
        <v>1802</v>
      </c>
      <c r="AH103" s="193">
        <v>1882</v>
      </c>
      <c r="AI103" s="193">
        <f t="shared" si="37"/>
        <v>-80</v>
      </c>
      <c r="AJ103" s="193">
        <v>1617</v>
      </c>
      <c r="AK103" s="193">
        <v>1775</v>
      </c>
      <c r="AL103" s="193">
        <f t="shared" si="38"/>
        <v>-158</v>
      </c>
      <c r="AM103" s="193">
        <v>1588</v>
      </c>
      <c r="AN103" s="193">
        <v>1578</v>
      </c>
      <c r="AO103" s="193">
        <f t="shared" si="39"/>
        <v>10</v>
      </c>
      <c r="AP103" s="193">
        <v>1432</v>
      </c>
      <c r="AQ103" s="193">
        <v>2236</v>
      </c>
      <c r="AR103" s="193">
        <f t="shared" si="40"/>
        <v>-804</v>
      </c>
      <c r="AS103" s="193">
        <v>1392</v>
      </c>
      <c r="AT103" s="193">
        <v>1575</v>
      </c>
      <c r="AU103" s="193">
        <f t="shared" si="41"/>
        <v>-183</v>
      </c>
      <c r="AV103" s="193">
        <v>1360</v>
      </c>
      <c r="AW103" s="193">
        <v>1619</v>
      </c>
      <c r="AX103" s="193">
        <f t="shared" si="42"/>
        <v>-259</v>
      </c>
      <c r="AY103" s="193">
        <v>1355</v>
      </c>
      <c r="AZ103" s="193">
        <v>1499</v>
      </c>
      <c r="BA103" s="193">
        <f t="shared" si="43"/>
        <v>-144</v>
      </c>
      <c r="BB103" s="193">
        <v>1064</v>
      </c>
      <c r="BC103" s="193">
        <v>1468</v>
      </c>
      <c r="BD103" s="193">
        <f t="shared" si="44"/>
        <v>-404</v>
      </c>
      <c r="BE103" s="193">
        <v>1148</v>
      </c>
      <c r="BF103" s="193">
        <v>1576</v>
      </c>
      <c r="BG103" s="193">
        <f t="shared" si="45"/>
        <v>-428</v>
      </c>
      <c r="BH103" s="193">
        <v>1192</v>
      </c>
      <c r="BI103" s="193">
        <v>1696</v>
      </c>
      <c r="BJ103" s="193">
        <f t="shared" si="46"/>
        <v>-504</v>
      </c>
      <c r="BK103" s="193">
        <v>1221</v>
      </c>
      <c r="BL103" s="193">
        <v>1575</v>
      </c>
      <c r="BM103" s="193">
        <f t="shared" si="47"/>
        <v>-354</v>
      </c>
      <c r="BN103" s="193">
        <v>1162</v>
      </c>
      <c r="BO103" s="193">
        <v>1787</v>
      </c>
      <c r="BP103" s="193">
        <f t="shared" si="25"/>
        <v>-625</v>
      </c>
      <c r="BQ103" s="193">
        <v>1165</v>
      </c>
      <c r="BR103" s="193">
        <v>1736</v>
      </c>
      <c r="BS103" s="193">
        <f t="shared" si="26"/>
        <v>-571</v>
      </c>
    </row>
    <row r="104" spans="1:71" x14ac:dyDescent="0.2">
      <c r="A104" s="192" t="s">
        <v>161</v>
      </c>
      <c r="B104" s="192" t="s">
        <v>425</v>
      </c>
      <c r="C104" s="193">
        <v>5828</v>
      </c>
      <c r="D104" s="193">
        <v>5360</v>
      </c>
      <c r="E104" s="193">
        <f t="shared" si="27"/>
        <v>468</v>
      </c>
      <c r="F104" s="193">
        <v>6280</v>
      </c>
      <c r="G104" s="193">
        <v>5369</v>
      </c>
      <c r="H104" s="193">
        <f t="shared" si="28"/>
        <v>911</v>
      </c>
      <c r="I104" s="193">
        <v>6171</v>
      </c>
      <c r="J104" s="193">
        <v>5566</v>
      </c>
      <c r="K104" s="193">
        <f t="shared" si="29"/>
        <v>605</v>
      </c>
      <c r="L104" s="193">
        <v>6230</v>
      </c>
      <c r="M104" s="193">
        <v>5492</v>
      </c>
      <c r="N104" s="193">
        <f t="shared" si="30"/>
        <v>738</v>
      </c>
      <c r="O104" s="193">
        <v>6119</v>
      </c>
      <c r="P104" s="193">
        <v>6796</v>
      </c>
      <c r="Q104" s="193">
        <f t="shared" si="31"/>
        <v>-677</v>
      </c>
      <c r="R104" s="193">
        <v>5645</v>
      </c>
      <c r="S104" s="193">
        <v>6006</v>
      </c>
      <c r="T104" s="193">
        <f t="shared" si="32"/>
        <v>-361</v>
      </c>
      <c r="U104" s="193">
        <v>5000</v>
      </c>
      <c r="V104" s="193">
        <v>5914</v>
      </c>
      <c r="W104" s="193">
        <f t="shared" si="33"/>
        <v>-914</v>
      </c>
      <c r="X104" s="193">
        <v>5673</v>
      </c>
      <c r="Y104" s="193">
        <v>5572</v>
      </c>
      <c r="Z104" s="193">
        <f t="shared" si="34"/>
        <v>101</v>
      </c>
      <c r="AA104" s="193">
        <v>5347</v>
      </c>
      <c r="AB104" s="193">
        <v>4924</v>
      </c>
      <c r="AC104" s="193">
        <f t="shared" si="35"/>
        <v>423</v>
      </c>
      <c r="AD104" s="193">
        <v>5204</v>
      </c>
      <c r="AE104" s="193">
        <v>6114</v>
      </c>
      <c r="AF104" s="193">
        <f t="shared" si="36"/>
        <v>-910</v>
      </c>
      <c r="AG104" s="193">
        <v>5269</v>
      </c>
      <c r="AH104" s="193">
        <v>6724</v>
      </c>
      <c r="AI104" s="193">
        <f t="shared" si="37"/>
        <v>-1455</v>
      </c>
      <c r="AJ104" s="193">
        <v>4995</v>
      </c>
      <c r="AK104" s="193">
        <v>5630</v>
      </c>
      <c r="AL104" s="193">
        <f t="shared" si="38"/>
        <v>-635</v>
      </c>
      <c r="AM104" s="193">
        <v>4880</v>
      </c>
      <c r="AN104" s="193">
        <v>5538</v>
      </c>
      <c r="AO104" s="193">
        <f t="shared" si="39"/>
        <v>-658</v>
      </c>
      <c r="AP104" s="193">
        <v>4811</v>
      </c>
      <c r="AQ104" s="193">
        <v>5293</v>
      </c>
      <c r="AR104" s="193">
        <f t="shared" si="40"/>
        <v>-482</v>
      </c>
      <c r="AS104" s="193">
        <v>4885</v>
      </c>
      <c r="AT104" s="193">
        <v>5045</v>
      </c>
      <c r="AU104" s="193">
        <f t="shared" si="41"/>
        <v>-160</v>
      </c>
      <c r="AV104" s="193">
        <v>4821</v>
      </c>
      <c r="AW104" s="193">
        <v>5341</v>
      </c>
      <c r="AX104" s="193">
        <f t="shared" si="42"/>
        <v>-520</v>
      </c>
      <c r="AY104" s="193">
        <v>4750</v>
      </c>
      <c r="AZ104" s="193">
        <v>5116</v>
      </c>
      <c r="BA104" s="193">
        <f t="shared" si="43"/>
        <v>-366</v>
      </c>
      <c r="BB104" s="193">
        <v>3933</v>
      </c>
      <c r="BC104" s="193">
        <v>4675</v>
      </c>
      <c r="BD104" s="193">
        <f t="shared" si="44"/>
        <v>-742</v>
      </c>
      <c r="BE104" s="193">
        <v>4573</v>
      </c>
      <c r="BF104" s="193">
        <v>4695</v>
      </c>
      <c r="BG104" s="193">
        <f t="shared" si="45"/>
        <v>-122</v>
      </c>
      <c r="BH104" s="193">
        <v>4492</v>
      </c>
      <c r="BI104" s="193">
        <v>4956</v>
      </c>
      <c r="BJ104" s="193">
        <f t="shared" si="46"/>
        <v>-464</v>
      </c>
      <c r="BK104" s="193">
        <v>4519</v>
      </c>
      <c r="BL104" s="193">
        <v>6324</v>
      </c>
      <c r="BM104" s="193">
        <f t="shared" si="47"/>
        <v>-1805</v>
      </c>
      <c r="BN104" s="193">
        <v>4609</v>
      </c>
      <c r="BO104" s="193">
        <v>6087</v>
      </c>
      <c r="BP104" s="193">
        <f t="shared" si="25"/>
        <v>-1478</v>
      </c>
      <c r="BQ104" s="193">
        <v>4538</v>
      </c>
      <c r="BR104" s="193">
        <v>5931</v>
      </c>
      <c r="BS104" s="193">
        <f t="shared" si="26"/>
        <v>-1393</v>
      </c>
    </row>
    <row r="105" spans="1:71" x14ac:dyDescent="0.2">
      <c r="A105" s="192" t="s">
        <v>161</v>
      </c>
      <c r="B105" s="192" t="s">
        <v>426</v>
      </c>
      <c r="C105" s="193">
        <v>5752</v>
      </c>
      <c r="D105" s="193">
        <v>5587</v>
      </c>
      <c r="E105" s="193">
        <f t="shared" si="27"/>
        <v>165</v>
      </c>
      <c r="F105" s="193">
        <v>5839</v>
      </c>
      <c r="G105" s="193">
        <v>4892</v>
      </c>
      <c r="H105" s="193">
        <f t="shared" si="28"/>
        <v>947</v>
      </c>
      <c r="I105" s="193">
        <v>5886</v>
      </c>
      <c r="J105" s="193">
        <v>5705</v>
      </c>
      <c r="K105" s="193">
        <f t="shared" si="29"/>
        <v>181</v>
      </c>
      <c r="L105" s="193">
        <v>5836</v>
      </c>
      <c r="M105" s="193">
        <v>5809</v>
      </c>
      <c r="N105" s="193">
        <f t="shared" si="30"/>
        <v>27</v>
      </c>
      <c r="O105" s="193">
        <v>5784</v>
      </c>
      <c r="P105" s="193">
        <v>5970</v>
      </c>
      <c r="Q105" s="193">
        <f t="shared" si="31"/>
        <v>-186</v>
      </c>
      <c r="R105" s="193">
        <v>5288</v>
      </c>
      <c r="S105" s="193">
        <v>6107</v>
      </c>
      <c r="T105" s="193">
        <f t="shared" si="32"/>
        <v>-819</v>
      </c>
      <c r="U105" s="193">
        <v>4801</v>
      </c>
      <c r="V105" s="193">
        <v>5849</v>
      </c>
      <c r="W105" s="193">
        <f t="shared" si="33"/>
        <v>-1048</v>
      </c>
      <c r="X105" s="193">
        <v>5254</v>
      </c>
      <c r="Y105" s="193">
        <v>5467</v>
      </c>
      <c r="Z105" s="193">
        <f t="shared" si="34"/>
        <v>-213</v>
      </c>
      <c r="AA105" s="193">
        <v>4827</v>
      </c>
      <c r="AB105" s="193">
        <v>4344</v>
      </c>
      <c r="AC105" s="193">
        <f t="shared" si="35"/>
        <v>483</v>
      </c>
      <c r="AD105" s="193">
        <v>4913</v>
      </c>
      <c r="AE105" s="193">
        <v>6767</v>
      </c>
      <c r="AF105" s="193">
        <f t="shared" si="36"/>
        <v>-1854</v>
      </c>
      <c r="AG105" s="193">
        <v>4721</v>
      </c>
      <c r="AH105" s="193">
        <v>5358</v>
      </c>
      <c r="AI105" s="193">
        <f t="shared" si="37"/>
        <v>-637</v>
      </c>
      <c r="AJ105" s="193">
        <v>4706</v>
      </c>
      <c r="AK105" s="193">
        <v>4931</v>
      </c>
      <c r="AL105" s="193">
        <f t="shared" si="38"/>
        <v>-225</v>
      </c>
      <c r="AM105" s="193">
        <v>4731</v>
      </c>
      <c r="AN105" s="193">
        <v>4595</v>
      </c>
      <c r="AO105" s="193">
        <f t="shared" si="39"/>
        <v>136</v>
      </c>
      <c r="AP105" s="193">
        <v>4629</v>
      </c>
      <c r="AQ105" s="193">
        <v>4180</v>
      </c>
      <c r="AR105" s="193">
        <f t="shared" si="40"/>
        <v>449</v>
      </c>
      <c r="AS105" s="193">
        <v>4351</v>
      </c>
      <c r="AT105" s="193">
        <v>4411</v>
      </c>
      <c r="AU105" s="193">
        <f t="shared" si="41"/>
        <v>-60</v>
      </c>
      <c r="AV105" s="193">
        <v>4341</v>
      </c>
      <c r="AW105" s="193">
        <v>4534</v>
      </c>
      <c r="AX105" s="193">
        <f t="shared" si="42"/>
        <v>-193</v>
      </c>
      <c r="AY105" s="193">
        <v>4363</v>
      </c>
      <c r="AZ105" s="193">
        <v>4341</v>
      </c>
      <c r="BA105" s="193">
        <f t="shared" si="43"/>
        <v>22</v>
      </c>
      <c r="BB105" s="193">
        <v>3498</v>
      </c>
      <c r="BC105" s="193">
        <v>3965</v>
      </c>
      <c r="BD105" s="193">
        <f t="shared" si="44"/>
        <v>-467</v>
      </c>
      <c r="BE105" s="193">
        <v>4142</v>
      </c>
      <c r="BF105" s="193">
        <v>4249</v>
      </c>
      <c r="BG105" s="193">
        <f t="shared" si="45"/>
        <v>-107</v>
      </c>
      <c r="BH105" s="193">
        <v>4110</v>
      </c>
      <c r="BI105" s="193">
        <v>5008</v>
      </c>
      <c r="BJ105" s="193">
        <f t="shared" si="46"/>
        <v>-898</v>
      </c>
      <c r="BK105" s="193">
        <v>4310</v>
      </c>
      <c r="BL105" s="193">
        <v>4444</v>
      </c>
      <c r="BM105" s="193">
        <f t="shared" si="47"/>
        <v>-134</v>
      </c>
      <c r="BN105" s="193">
        <v>4245</v>
      </c>
      <c r="BO105" s="193">
        <v>5162</v>
      </c>
      <c r="BP105" s="193">
        <f t="shared" si="25"/>
        <v>-917</v>
      </c>
      <c r="BQ105" s="193">
        <v>4361</v>
      </c>
      <c r="BR105" s="193">
        <v>4476</v>
      </c>
      <c r="BS105" s="193">
        <f t="shared" si="26"/>
        <v>-115</v>
      </c>
    </row>
    <row r="106" spans="1:71" x14ac:dyDescent="0.2">
      <c r="A106" s="192" t="s">
        <v>161</v>
      </c>
      <c r="B106" s="192" t="s">
        <v>427</v>
      </c>
      <c r="C106" s="193">
        <v>6653</v>
      </c>
      <c r="D106" s="193">
        <v>5486</v>
      </c>
      <c r="E106" s="193">
        <f t="shared" si="27"/>
        <v>1167</v>
      </c>
      <c r="F106" s="193">
        <v>7227</v>
      </c>
      <c r="G106" s="193">
        <v>5349</v>
      </c>
      <c r="H106" s="193">
        <f t="shared" si="28"/>
        <v>1878</v>
      </c>
      <c r="I106" s="193">
        <v>6965</v>
      </c>
      <c r="J106" s="193">
        <v>5429</v>
      </c>
      <c r="K106" s="193">
        <f t="shared" si="29"/>
        <v>1536</v>
      </c>
      <c r="L106" s="193">
        <v>7085</v>
      </c>
      <c r="M106" s="193">
        <v>6107</v>
      </c>
      <c r="N106" s="193">
        <f t="shared" si="30"/>
        <v>978</v>
      </c>
      <c r="O106" s="193">
        <v>7164</v>
      </c>
      <c r="P106" s="193">
        <v>6655</v>
      </c>
      <c r="Q106" s="193">
        <f t="shared" si="31"/>
        <v>509</v>
      </c>
      <c r="R106" s="193">
        <v>6657</v>
      </c>
      <c r="S106" s="193">
        <v>7063</v>
      </c>
      <c r="T106" s="193">
        <f t="shared" si="32"/>
        <v>-406</v>
      </c>
      <c r="U106" s="193">
        <v>6085</v>
      </c>
      <c r="V106" s="193">
        <v>6616</v>
      </c>
      <c r="W106" s="193">
        <f t="shared" si="33"/>
        <v>-531</v>
      </c>
      <c r="X106" s="193">
        <v>6589</v>
      </c>
      <c r="Y106" s="193">
        <v>7163</v>
      </c>
      <c r="Z106" s="193">
        <f t="shared" si="34"/>
        <v>-574</v>
      </c>
      <c r="AA106" s="193">
        <v>6210</v>
      </c>
      <c r="AB106" s="193">
        <v>7024</v>
      </c>
      <c r="AC106" s="193">
        <f t="shared" si="35"/>
        <v>-814</v>
      </c>
      <c r="AD106" s="193">
        <v>5842</v>
      </c>
      <c r="AE106" s="193">
        <v>6138</v>
      </c>
      <c r="AF106" s="193">
        <f t="shared" si="36"/>
        <v>-296</v>
      </c>
      <c r="AG106" s="193">
        <v>5810</v>
      </c>
      <c r="AH106" s="193">
        <v>7193</v>
      </c>
      <c r="AI106" s="193">
        <f t="shared" si="37"/>
        <v>-1383</v>
      </c>
      <c r="AJ106" s="193">
        <v>5661</v>
      </c>
      <c r="AK106" s="193">
        <v>5690</v>
      </c>
      <c r="AL106" s="193">
        <f t="shared" si="38"/>
        <v>-29</v>
      </c>
      <c r="AM106" s="193">
        <v>5561</v>
      </c>
      <c r="AN106" s="193">
        <v>6137</v>
      </c>
      <c r="AO106" s="193">
        <f t="shared" si="39"/>
        <v>-576</v>
      </c>
      <c r="AP106" s="193">
        <v>5512</v>
      </c>
      <c r="AQ106" s="193">
        <v>5490</v>
      </c>
      <c r="AR106" s="193">
        <f t="shared" si="40"/>
        <v>22</v>
      </c>
      <c r="AS106" s="193">
        <v>5467</v>
      </c>
      <c r="AT106" s="193">
        <v>5379</v>
      </c>
      <c r="AU106" s="193">
        <f t="shared" si="41"/>
        <v>88</v>
      </c>
      <c r="AV106" s="193">
        <v>5492</v>
      </c>
      <c r="AW106" s="193">
        <v>5356</v>
      </c>
      <c r="AX106" s="193">
        <f t="shared" si="42"/>
        <v>136</v>
      </c>
      <c r="AY106" s="193">
        <v>5666</v>
      </c>
      <c r="AZ106" s="193">
        <v>5933</v>
      </c>
      <c r="BA106" s="193">
        <f t="shared" si="43"/>
        <v>-267</v>
      </c>
      <c r="BB106" s="193">
        <v>4713</v>
      </c>
      <c r="BC106" s="193">
        <v>4793</v>
      </c>
      <c r="BD106" s="193">
        <f t="shared" si="44"/>
        <v>-80</v>
      </c>
      <c r="BE106" s="193">
        <v>5153</v>
      </c>
      <c r="BF106" s="193">
        <v>4734</v>
      </c>
      <c r="BG106" s="193">
        <f t="shared" si="45"/>
        <v>419</v>
      </c>
      <c r="BH106" s="193">
        <v>5080</v>
      </c>
      <c r="BI106" s="193">
        <v>6978</v>
      </c>
      <c r="BJ106" s="193">
        <f t="shared" si="46"/>
        <v>-1898</v>
      </c>
      <c r="BK106" s="193">
        <v>5287</v>
      </c>
      <c r="BL106" s="193">
        <v>6635</v>
      </c>
      <c r="BM106" s="193">
        <f t="shared" si="47"/>
        <v>-1348</v>
      </c>
      <c r="BN106" s="193">
        <v>5346</v>
      </c>
      <c r="BO106" s="193">
        <v>7512</v>
      </c>
      <c r="BP106" s="193">
        <f t="shared" si="25"/>
        <v>-2166</v>
      </c>
      <c r="BQ106" s="193">
        <v>5299</v>
      </c>
      <c r="BR106" s="193">
        <v>6846</v>
      </c>
      <c r="BS106" s="193">
        <f t="shared" si="26"/>
        <v>-1547</v>
      </c>
    </row>
    <row r="107" spans="1:71" x14ac:dyDescent="0.2">
      <c r="A107" s="192" t="s">
        <v>161</v>
      </c>
      <c r="B107" s="192" t="s">
        <v>428</v>
      </c>
      <c r="C107" s="193">
        <v>5296</v>
      </c>
      <c r="D107" s="193">
        <v>4895</v>
      </c>
      <c r="E107" s="193">
        <f t="shared" si="27"/>
        <v>401</v>
      </c>
      <c r="F107" s="193">
        <v>5722</v>
      </c>
      <c r="G107" s="193">
        <v>5151</v>
      </c>
      <c r="H107" s="193">
        <f t="shared" si="28"/>
        <v>571</v>
      </c>
      <c r="I107" s="193">
        <v>5748</v>
      </c>
      <c r="J107" s="193">
        <v>4864</v>
      </c>
      <c r="K107" s="193">
        <f t="shared" si="29"/>
        <v>884</v>
      </c>
      <c r="L107" s="193">
        <v>5795</v>
      </c>
      <c r="M107" s="193">
        <v>5078</v>
      </c>
      <c r="N107" s="193">
        <f t="shared" si="30"/>
        <v>717</v>
      </c>
      <c r="O107" s="193">
        <v>5731</v>
      </c>
      <c r="P107" s="193">
        <v>6056</v>
      </c>
      <c r="Q107" s="193">
        <f t="shared" si="31"/>
        <v>-325</v>
      </c>
      <c r="R107" s="193">
        <v>5329</v>
      </c>
      <c r="S107" s="193">
        <v>5802</v>
      </c>
      <c r="T107" s="193">
        <f t="shared" si="32"/>
        <v>-473</v>
      </c>
      <c r="U107" s="193">
        <v>5087</v>
      </c>
      <c r="V107" s="193">
        <v>5235</v>
      </c>
      <c r="W107" s="193">
        <f t="shared" si="33"/>
        <v>-148</v>
      </c>
      <c r="X107" s="193">
        <v>5451</v>
      </c>
      <c r="Y107" s="193">
        <v>4682</v>
      </c>
      <c r="Z107" s="193">
        <f t="shared" si="34"/>
        <v>769</v>
      </c>
      <c r="AA107" s="193">
        <v>5119</v>
      </c>
      <c r="AB107" s="193">
        <v>4618</v>
      </c>
      <c r="AC107" s="193">
        <f t="shared" si="35"/>
        <v>501</v>
      </c>
      <c r="AD107" s="193">
        <v>4850</v>
      </c>
      <c r="AE107" s="193">
        <v>6731</v>
      </c>
      <c r="AF107" s="193">
        <f t="shared" si="36"/>
        <v>-1881</v>
      </c>
      <c r="AG107" s="193">
        <v>4475</v>
      </c>
      <c r="AH107" s="193">
        <v>5601</v>
      </c>
      <c r="AI107" s="193">
        <f t="shared" si="37"/>
        <v>-1126</v>
      </c>
      <c r="AJ107" s="193">
        <v>4580</v>
      </c>
      <c r="AK107" s="193">
        <v>4664</v>
      </c>
      <c r="AL107" s="193">
        <f t="shared" si="38"/>
        <v>-84</v>
      </c>
      <c r="AM107" s="193">
        <v>4578</v>
      </c>
      <c r="AN107" s="193">
        <v>4430</v>
      </c>
      <c r="AO107" s="193">
        <f t="shared" si="39"/>
        <v>148</v>
      </c>
      <c r="AP107" s="193">
        <v>4272</v>
      </c>
      <c r="AQ107" s="193">
        <v>4474</v>
      </c>
      <c r="AR107" s="193">
        <f t="shared" si="40"/>
        <v>-202</v>
      </c>
      <c r="AS107" s="193">
        <v>4233</v>
      </c>
      <c r="AT107" s="193">
        <v>4265</v>
      </c>
      <c r="AU107" s="193">
        <f t="shared" si="41"/>
        <v>-32</v>
      </c>
      <c r="AV107" s="193">
        <v>4190</v>
      </c>
      <c r="AW107" s="193">
        <v>4273</v>
      </c>
      <c r="AX107" s="193">
        <f t="shared" si="42"/>
        <v>-83</v>
      </c>
      <c r="AY107" s="193">
        <v>4208</v>
      </c>
      <c r="AZ107" s="193">
        <v>4384</v>
      </c>
      <c r="BA107" s="193">
        <f t="shared" si="43"/>
        <v>-176</v>
      </c>
      <c r="BB107" s="193">
        <v>3528</v>
      </c>
      <c r="BC107" s="193">
        <v>5306</v>
      </c>
      <c r="BD107" s="193">
        <f t="shared" si="44"/>
        <v>-1778</v>
      </c>
      <c r="BE107" s="193">
        <v>4040</v>
      </c>
      <c r="BF107" s="193">
        <v>4995</v>
      </c>
      <c r="BG107" s="193">
        <f t="shared" si="45"/>
        <v>-955</v>
      </c>
      <c r="BH107" s="193">
        <v>3829</v>
      </c>
      <c r="BI107" s="193">
        <v>4373</v>
      </c>
      <c r="BJ107" s="193">
        <f t="shared" si="46"/>
        <v>-544</v>
      </c>
      <c r="BK107" s="193">
        <v>3806</v>
      </c>
      <c r="BL107" s="193">
        <v>4445</v>
      </c>
      <c r="BM107" s="193">
        <f t="shared" si="47"/>
        <v>-639</v>
      </c>
      <c r="BN107" s="193">
        <v>3935</v>
      </c>
      <c r="BO107" s="193">
        <v>4515</v>
      </c>
      <c r="BP107" s="193">
        <f t="shared" si="25"/>
        <v>-580</v>
      </c>
      <c r="BQ107" s="193">
        <v>3925</v>
      </c>
      <c r="BR107" s="193">
        <v>3979</v>
      </c>
      <c r="BS107" s="193">
        <f t="shared" si="26"/>
        <v>-54</v>
      </c>
    </row>
    <row r="108" spans="1:71" x14ac:dyDescent="0.2">
      <c r="A108" s="192"/>
      <c r="B108" s="194" t="s">
        <v>429</v>
      </c>
      <c r="C108" s="195">
        <f>+SUM(C9:C13)</f>
        <v>11493</v>
      </c>
      <c r="D108" s="195">
        <f>+SUM(D9:D13)</f>
        <v>7643</v>
      </c>
      <c r="E108" s="195">
        <f t="shared" si="27"/>
        <v>3850</v>
      </c>
      <c r="F108" s="195">
        <f>+SUM(F9:F13)</f>
        <v>14614</v>
      </c>
      <c r="G108" s="195">
        <f>+SUM(G9:G13)</f>
        <v>7900</v>
      </c>
      <c r="H108" s="195">
        <f t="shared" si="28"/>
        <v>6714</v>
      </c>
      <c r="I108" s="195">
        <f>+SUM(I9:I13)</f>
        <v>12143</v>
      </c>
      <c r="J108" s="195">
        <f>+SUM(J9:J13)</f>
        <v>7836</v>
      </c>
      <c r="K108" s="195">
        <f t="shared" si="29"/>
        <v>4307</v>
      </c>
      <c r="L108" s="195">
        <f>+SUM(L9:L13)</f>
        <v>13522</v>
      </c>
      <c r="M108" s="195">
        <f>+SUM(M9:M13)</f>
        <v>11516</v>
      </c>
      <c r="N108" s="195">
        <f t="shared" si="30"/>
        <v>2006</v>
      </c>
      <c r="O108" s="195">
        <f>+SUM(O9:O13)</f>
        <v>12413</v>
      </c>
      <c r="P108" s="195">
        <f>+SUM(P9:P13)</f>
        <v>14456</v>
      </c>
      <c r="Q108" s="195">
        <f t="shared" si="31"/>
        <v>-2043</v>
      </c>
      <c r="R108" s="195">
        <f>+SUM(R9:R13)</f>
        <v>12863</v>
      </c>
      <c r="S108" s="195">
        <f>+SUM(S9:S13)</f>
        <v>14262</v>
      </c>
      <c r="T108" s="195">
        <f t="shared" si="32"/>
        <v>-1399</v>
      </c>
      <c r="U108" s="195">
        <f>+SUM(U9:U13)</f>
        <v>11894</v>
      </c>
      <c r="V108" s="195">
        <f>+SUM(V9:V13)</f>
        <v>13105</v>
      </c>
      <c r="W108" s="195">
        <f t="shared" si="33"/>
        <v>-1211</v>
      </c>
      <c r="X108" s="195">
        <f>+SUM(X9:X13)</f>
        <v>12040</v>
      </c>
      <c r="Y108" s="195">
        <f>+SUM(Y9:Y13)</f>
        <v>10773</v>
      </c>
      <c r="Z108" s="195">
        <f t="shared" si="34"/>
        <v>1267</v>
      </c>
      <c r="AA108" s="195">
        <f>+SUM(AA9:AA13)</f>
        <v>11510</v>
      </c>
      <c r="AB108" s="195">
        <f>+SUM(AB9:AB13)</f>
        <v>11582</v>
      </c>
      <c r="AC108" s="195">
        <f t="shared" si="35"/>
        <v>-72</v>
      </c>
      <c r="AD108" s="195">
        <f>+SUM(AD9:AD13)</f>
        <v>11583</v>
      </c>
      <c r="AE108" s="195">
        <f>+SUM(AE9:AE13)</f>
        <v>13412</v>
      </c>
      <c r="AF108" s="195">
        <f t="shared" si="36"/>
        <v>-1829</v>
      </c>
      <c r="AG108" s="195">
        <f>+SUM(AG9:AG13)</f>
        <v>10798</v>
      </c>
      <c r="AH108" s="195">
        <f>+SUM(AH9:AH13)</f>
        <v>11102</v>
      </c>
      <c r="AI108" s="195">
        <f t="shared" si="37"/>
        <v>-304</v>
      </c>
      <c r="AJ108" s="195">
        <f>+SUM(AJ9:AJ13)</f>
        <v>11393</v>
      </c>
      <c r="AK108" s="195">
        <f>+SUM(AK9:AK13)</f>
        <v>10115</v>
      </c>
      <c r="AL108" s="195">
        <f t="shared" si="38"/>
        <v>1278</v>
      </c>
      <c r="AM108" s="195">
        <f>+SUM(AM9:AM13)</f>
        <v>11385</v>
      </c>
      <c r="AN108" s="195">
        <f>+SUM(AN9:AN13)</f>
        <v>9230</v>
      </c>
      <c r="AO108" s="195">
        <f t="shared" si="39"/>
        <v>2155</v>
      </c>
      <c r="AP108" s="195">
        <f>+SUM(AP9:AP13)</f>
        <v>11266</v>
      </c>
      <c r="AQ108" s="195">
        <f>+SUM(AQ9:AQ13)</f>
        <v>9169</v>
      </c>
      <c r="AR108" s="195">
        <f t="shared" si="40"/>
        <v>2097</v>
      </c>
      <c r="AS108" s="195">
        <f>+SUM(AS9:AS13)</f>
        <v>10179</v>
      </c>
      <c r="AT108" s="195">
        <f>+SUM(AT9:AT13)</f>
        <v>8353</v>
      </c>
      <c r="AU108" s="195">
        <f t="shared" si="41"/>
        <v>1826</v>
      </c>
      <c r="AV108" s="195">
        <f>+SUM(AV9:AV13)</f>
        <v>10348</v>
      </c>
      <c r="AW108" s="195">
        <f>+SUM(AW9:AW13)</f>
        <v>9280</v>
      </c>
      <c r="AX108" s="195">
        <f t="shared" si="42"/>
        <v>1068</v>
      </c>
      <c r="AY108" s="195">
        <f>+SUM(AY9:AY13)</f>
        <v>9884</v>
      </c>
      <c r="AZ108" s="195">
        <f>+SUM(AZ9:AZ13)</f>
        <v>9868</v>
      </c>
      <c r="BA108" s="195">
        <f t="shared" si="43"/>
        <v>16</v>
      </c>
      <c r="BB108" s="195">
        <f>+SUM(BB9:BB13)</f>
        <v>8373</v>
      </c>
      <c r="BC108" s="195">
        <f>+SUM(BC9:BC13)</f>
        <v>7452</v>
      </c>
      <c r="BD108" s="195">
        <f t="shared" si="44"/>
        <v>921</v>
      </c>
      <c r="BE108" s="195">
        <f>+SUM(BE9:BE13)</f>
        <v>9130</v>
      </c>
      <c r="BF108" s="195">
        <f>+SUM(BF9:BF13)</f>
        <v>6363</v>
      </c>
      <c r="BG108" s="195">
        <f t="shared" si="45"/>
        <v>2767</v>
      </c>
      <c r="BH108" s="195">
        <f>+SUM(BH9:BH13)</f>
        <v>8409</v>
      </c>
      <c r="BI108" s="195">
        <f>+SUM(BI9:BI13)</f>
        <v>11017</v>
      </c>
      <c r="BJ108" s="195">
        <f t="shared" si="46"/>
        <v>-2608</v>
      </c>
      <c r="BK108" s="195">
        <f>+SUM(BK9:BK13)</f>
        <v>8460</v>
      </c>
      <c r="BL108" s="195">
        <f>+SUM(BL9:BL13)</f>
        <v>9072</v>
      </c>
      <c r="BM108" s="195">
        <f t="shared" si="47"/>
        <v>-612</v>
      </c>
      <c r="BN108" s="195">
        <f t="shared" ref="BN108:BO108" si="48">+SUM(BN9:BN13)</f>
        <v>8430</v>
      </c>
      <c r="BO108" s="195">
        <f t="shared" si="48"/>
        <v>12267</v>
      </c>
      <c r="BP108" s="195">
        <f t="shared" si="25"/>
        <v>-3837</v>
      </c>
      <c r="BQ108" s="195">
        <f t="shared" ref="BQ108:BR108" si="49">+SUM(BQ9:BQ13)</f>
        <v>8872</v>
      </c>
      <c r="BR108" s="195">
        <f t="shared" si="49"/>
        <v>12080</v>
      </c>
      <c r="BS108" s="195">
        <f t="shared" si="26"/>
        <v>-3208</v>
      </c>
    </row>
    <row r="109" spans="1:71" x14ac:dyDescent="0.2">
      <c r="A109" s="192"/>
      <c r="B109" s="194" t="s">
        <v>165</v>
      </c>
      <c r="C109" s="195">
        <f>+SUM(C3:C18,C58:C59,C68:C85)</f>
        <v>122820</v>
      </c>
      <c r="D109" s="195">
        <f>+SUM(D3:D18,D58:D59,D68:D85)</f>
        <v>95828</v>
      </c>
      <c r="E109" s="195">
        <f t="shared" si="27"/>
        <v>26992</v>
      </c>
      <c r="F109" s="195">
        <f>+SUM(F3:F18,F58:F59,F68:F85)</f>
        <v>137177</v>
      </c>
      <c r="G109" s="195">
        <f>+SUM(G3:G18,G58:G59,G68:G85)</f>
        <v>102165</v>
      </c>
      <c r="H109" s="195">
        <f t="shared" si="28"/>
        <v>35012</v>
      </c>
      <c r="I109" s="195">
        <f>+SUM(I3:I18,I58:I59,I68:I85)</f>
        <v>131749</v>
      </c>
      <c r="J109" s="195">
        <f>+SUM(J3:J18,J58:J59,J68:J85)</f>
        <v>99734</v>
      </c>
      <c r="K109" s="195">
        <f t="shared" si="29"/>
        <v>32015</v>
      </c>
      <c r="L109" s="195">
        <f>+SUM(L3:L18,L58:L59,L68:L85)</f>
        <v>133443</v>
      </c>
      <c r="M109" s="195">
        <f>+SUM(M3:M18,M58:M59,M68:M85)</f>
        <v>122113</v>
      </c>
      <c r="N109" s="195">
        <f t="shared" si="30"/>
        <v>11330</v>
      </c>
      <c r="O109" s="195">
        <f>+SUM(O3:O18,O58:O59,O68:O85)</f>
        <v>134884</v>
      </c>
      <c r="P109" s="195">
        <f>+SUM(P3:P18,P58:P59,P68:P85)</f>
        <v>141105</v>
      </c>
      <c r="Q109" s="195">
        <f t="shared" si="31"/>
        <v>-6221</v>
      </c>
      <c r="R109" s="195">
        <f>+SUM(R3:R18,R58:R59,R68:R85)</f>
        <v>128796</v>
      </c>
      <c r="S109" s="195">
        <f>+SUM(S3:S18,S58:S59,S68:S85)</f>
        <v>142341</v>
      </c>
      <c r="T109" s="195">
        <f t="shared" si="32"/>
        <v>-13545</v>
      </c>
      <c r="U109" s="195">
        <f>+SUM(U3:U18,U58:U59,U68:U85)</f>
        <v>123429</v>
      </c>
      <c r="V109" s="195">
        <f>+SUM(V3:V18,V58:V59,V68:V85)</f>
        <v>133408</v>
      </c>
      <c r="W109" s="195">
        <f t="shared" si="33"/>
        <v>-9979</v>
      </c>
      <c r="X109" s="195">
        <f>+SUM(X3:X18,X58:X59,X68:X85)</f>
        <v>132634</v>
      </c>
      <c r="Y109" s="195">
        <f>+SUM(Y3:Y18,Y58:Y59,Y68:Y85)</f>
        <v>128936</v>
      </c>
      <c r="Z109" s="195">
        <f t="shared" si="34"/>
        <v>3698</v>
      </c>
      <c r="AA109" s="195">
        <f>+SUM(AA3:AA18,AA58:AA59,AA68:AA85)</f>
        <v>129181</v>
      </c>
      <c r="AB109" s="195">
        <f>+SUM(AB3:AB18,AB58:AB59,AB68:AB85)</f>
        <v>133601</v>
      </c>
      <c r="AC109" s="195">
        <f t="shared" si="35"/>
        <v>-4420</v>
      </c>
      <c r="AD109" s="195">
        <f>+SUM(AD3:AD18,AD58:AD59,AD68:AD85)</f>
        <v>127676</v>
      </c>
      <c r="AE109" s="195">
        <f>+SUM(AE3:AE18,AE58:AE59,AE68:AE85)</f>
        <v>130862</v>
      </c>
      <c r="AF109" s="195">
        <f t="shared" si="36"/>
        <v>-3186</v>
      </c>
      <c r="AG109" s="195">
        <f>+SUM(AG3:AG18,AG58:AG59,AG68:AG85)</f>
        <v>127219</v>
      </c>
      <c r="AH109" s="195">
        <f>+SUM(AH3:AH18,AH58:AH59,AH68:AH85)</f>
        <v>136614</v>
      </c>
      <c r="AI109" s="195">
        <f t="shared" si="37"/>
        <v>-9395</v>
      </c>
      <c r="AJ109" s="195">
        <f>+SUM(AJ3:AJ18,AJ58:AJ59,AJ68:AJ85)</f>
        <v>125803</v>
      </c>
      <c r="AK109" s="195">
        <f>+SUM(AK3:AK18,AK58:AK59,AK68:AK85)</f>
        <v>129021</v>
      </c>
      <c r="AL109" s="195">
        <f t="shared" si="38"/>
        <v>-3218</v>
      </c>
      <c r="AM109" s="195">
        <f>+SUM(AM3:AM18,AM58:AM59,AM68:AM85)</f>
        <v>124934</v>
      </c>
      <c r="AN109" s="195">
        <f>+SUM(AN3:AN18,AN58:AN59,AN68:AN85)</f>
        <v>114755</v>
      </c>
      <c r="AO109" s="195">
        <f t="shared" si="39"/>
        <v>10179</v>
      </c>
      <c r="AP109" s="195">
        <f>+SUM(AP3:AP18,AP58:AP59,AP68:AP85)</f>
        <v>124477</v>
      </c>
      <c r="AQ109" s="195">
        <f>+SUM(AQ3:AQ18,AQ58:AQ59,AQ68:AQ85)</f>
        <v>111114</v>
      </c>
      <c r="AR109" s="195">
        <f t="shared" si="40"/>
        <v>13363</v>
      </c>
      <c r="AS109" s="195">
        <f>+SUM(AS3:AS18,AS58:AS59,AS68:AS85)</f>
        <v>123127</v>
      </c>
      <c r="AT109" s="195">
        <f>+SUM(AT3:AT18,AT58:AT59,AT68:AT85)</f>
        <v>106275</v>
      </c>
      <c r="AU109" s="195">
        <f t="shared" si="41"/>
        <v>16852</v>
      </c>
      <c r="AV109" s="195">
        <f>+SUM(AV3:AV18,AV58:AV59,AV68:AV85)</f>
        <v>119360</v>
      </c>
      <c r="AW109" s="195">
        <f>+SUM(AW3:AW18,AW58:AW59,AW68:AW85)</f>
        <v>107718</v>
      </c>
      <c r="AX109" s="195">
        <f t="shared" si="42"/>
        <v>11642</v>
      </c>
      <c r="AY109" s="195">
        <f>+SUM(AY3:AY18,AY58:AY59,AY68:AY85)</f>
        <v>117237</v>
      </c>
      <c r="AZ109" s="195">
        <f>+SUM(AZ3:AZ18,AZ58:AZ59,AZ68:AZ85)</f>
        <v>110459</v>
      </c>
      <c r="BA109" s="195">
        <f t="shared" si="43"/>
        <v>6778</v>
      </c>
      <c r="BB109" s="195">
        <f>+SUM(BB3:BB18,BB58:BB59,BB68:BB85)</f>
        <v>100150</v>
      </c>
      <c r="BC109" s="195">
        <f>+SUM(BC3:BC18,BC58:BC59,BC68:BC85)</f>
        <v>89419</v>
      </c>
      <c r="BD109" s="195">
        <f t="shared" si="44"/>
        <v>10731</v>
      </c>
      <c r="BE109" s="195">
        <f>+SUM(BE3:BE18,BE58:BE59,BE68:BE85)</f>
        <v>108826</v>
      </c>
      <c r="BF109" s="195">
        <f>+SUM(BF3:BF18,BF58:BF59,BF68:BF85)</f>
        <v>81658</v>
      </c>
      <c r="BG109" s="195">
        <f t="shared" si="45"/>
        <v>27168</v>
      </c>
      <c r="BH109" s="195">
        <f>+SUM(BH3:BH18,BH58:BH59,BH68:BH85)</f>
        <v>97645</v>
      </c>
      <c r="BI109" s="195">
        <f>+SUM(BI3:BI18,BI58:BI59,BI68:BI85)</f>
        <v>105487</v>
      </c>
      <c r="BJ109" s="195">
        <f t="shared" si="46"/>
        <v>-7842</v>
      </c>
      <c r="BK109" s="195">
        <f>+SUM(BK3:BK18,BK58:BK59,BK68:BK85)</f>
        <v>97329</v>
      </c>
      <c r="BL109" s="195">
        <f>+SUM(BL3:BL18,BL58:BL59,BL68:BL85)</f>
        <v>119213</v>
      </c>
      <c r="BM109" s="195">
        <f t="shared" si="47"/>
        <v>-21884</v>
      </c>
      <c r="BN109" s="195">
        <f t="shared" ref="BN109:BO109" si="50">+SUM(BN3:BN18,BN58:BN59,BN68:BN85)</f>
        <v>100715</v>
      </c>
      <c r="BO109" s="195">
        <f t="shared" si="50"/>
        <v>140561</v>
      </c>
      <c r="BP109" s="195">
        <f t="shared" si="25"/>
        <v>-39846</v>
      </c>
      <c r="BQ109" s="195">
        <f t="shared" ref="BQ109:BR109" si="51">+SUM(BQ3:BQ18,BQ58:BQ59,BQ68:BQ85)</f>
        <v>103544</v>
      </c>
      <c r="BR109" s="195">
        <f t="shared" si="51"/>
        <v>109744</v>
      </c>
      <c r="BS109" s="195">
        <f t="shared" si="26"/>
        <v>-6200</v>
      </c>
    </row>
    <row r="110" spans="1:71" x14ac:dyDescent="0.2">
      <c r="A110" s="190"/>
      <c r="B110" s="190" t="s">
        <v>166</v>
      </c>
      <c r="C110" s="196">
        <f>+SUM(C3:C107)</f>
        <v>389342</v>
      </c>
      <c r="D110" s="196">
        <f>+SUM(D3:D107)</f>
        <v>317553</v>
      </c>
      <c r="E110" s="196">
        <f>+C110-D110</f>
        <v>71789</v>
      </c>
      <c r="F110" s="196">
        <f>+SUM(F3:F107)</f>
        <v>425510</v>
      </c>
      <c r="G110" s="196">
        <f>+SUM(G3:G107)</f>
        <v>335145</v>
      </c>
      <c r="H110" s="196">
        <f>+F110-G110</f>
        <v>90365</v>
      </c>
      <c r="I110" s="196">
        <f>+SUM(I3:I107)</f>
        <v>421291</v>
      </c>
      <c r="J110" s="196">
        <f>+SUM(J3:J107)</f>
        <v>341014</v>
      </c>
      <c r="K110" s="196">
        <f>+I110-J110</f>
        <v>80277</v>
      </c>
      <c r="L110" s="196">
        <f>+SUM(L3:L107)</f>
        <v>423571</v>
      </c>
      <c r="M110" s="196">
        <f>+SUM(M3:M107)</f>
        <v>373217</v>
      </c>
      <c r="N110" s="196">
        <f>+L110-M110</f>
        <v>50354</v>
      </c>
      <c r="O110" s="196">
        <f>+SUM(O3:O107)</f>
        <v>436025</v>
      </c>
      <c r="P110" s="196">
        <f>+SUM(P3:P107)</f>
        <v>440332</v>
      </c>
      <c r="Q110" s="196">
        <f>+O110-P110</f>
        <v>-4307</v>
      </c>
      <c r="R110" s="196">
        <f>+SUM(R3:R107)</f>
        <v>410666</v>
      </c>
      <c r="S110" s="196">
        <f>+SUM(S3:S107)</f>
        <v>432086</v>
      </c>
      <c r="T110" s="196">
        <f>+R110-S110</f>
        <v>-21420</v>
      </c>
      <c r="U110" s="196">
        <f>+SUM(U3:U107)</f>
        <v>385512</v>
      </c>
      <c r="V110" s="196">
        <f>+SUM(V3:V107)</f>
        <v>406751</v>
      </c>
      <c r="W110" s="196">
        <f>+U110-V110</f>
        <v>-21239</v>
      </c>
      <c r="X110" s="196">
        <f>+SUM(X3:X107)</f>
        <v>410736</v>
      </c>
      <c r="Y110" s="196">
        <f>+SUM(Y3:Y107)</f>
        <v>389076</v>
      </c>
      <c r="Z110" s="196">
        <f>+X110-Y110</f>
        <v>21660</v>
      </c>
      <c r="AA110" s="196">
        <f>+SUM(AA3:AA107)</f>
        <v>391310</v>
      </c>
      <c r="AB110" s="196">
        <f>+SUM(AB3:AB107)</f>
        <v>393463</v>
      </c>
      <c r="AC110" s="196">
        <f>+AA110-AB110</f>
        <v>-2153</v>
      </c>
      <c r="AD110" s="196">
        <f>+SUM(AD3:AD107)</f>
        <v>383883</v>
      </c>
      <c r="AE110" s="196">
        <f>+SUM(AE3:AE107)</f>
        <v>403923</v>
      </c>
      <c r="AF110" s="196">
        <f>+AD110-AE110</f>
        <v>-20040</v>
      </c>
      <c r="AG110" s="196">
        <f>+SUM(AG3:AG107)</f>
        <v>384483</v>
      </c>
      <c r="AH110" s="196">
        <f>+SUM(AH3:AH107)</f>
        <v>414970</v>
      </c>
      <c r="AI110" s="196">
        <f>+AG110-AH110</f>
        <v>-30487</v>
      </c>
      <c r="AJ110" s="196">
        <f>+SUM(AJ3:AJ107)</f>
        <v>372371</v>
      </c>
      <c r="AK110" s="196">
        <f>+SUM(AK3:AK107)</f>
        <v>383776</v>
      </c>
      <c r="AL110" s="196">
        <f>+AJ110-AK110</f>
        <v>-11405</v>
      </c>
      <c r="AM110" s="196">
        <f>+SUM(AM3:AM107)</f>
        <v>371705</v>
      </c>
      <c r="AN110" s="196">
        <f>+SUM(AN3:AN107)</f>
        <v>357379</v>
      </c>
      <c r="AO110" s="196">
        <f>+AM110-AN110</f>
        <v>14326</v>
      </c>
      <c r="AP110" s="196">
        <f>+SUM(AP3:AP107)</f>
        <v>363488</v>
      </c>
      <c r="AQ110" s="196">
        <f>+SUM(AQ3:AQ107)</f>
        <v>349143</v>
      </c>
      <c r="AR110" s="196">
        <f>+AP110-AQ110</f>
        <v>14345</v>
      </c>
      <c r="AS110" s="196">
        <f>+SUM(AS3:AS107)</f>
        <v>356875</v>
      </c>
      <c r="AT110" s="196">
        <f>+SUM(AT3:AT107)</f>
        <v>341740</v>
      </c>
      <c r="AU110" s="196">
        <f>+AS110-AT110</f>
        <v>15135</v>
      </c>
      <c r="AV110" s="196">
        <f>+SUM(AV3:AV107)</f>
        <v>348492</v>
      </c>
      <c r="AW110" s="196">
        <f>+SUM(AW3:AW107)</f>
        <v>340715</v>
      </c>
      <c r="AX110" s="196">
        <f>+AV110-AW110</f>
        <v>7777</v>
      </c>
      <c r="AY110" s="196">
        <f>+SUM(AY3:AY107)</f>
        <v>353052</v>
      </c>
      <c r="AZ110" s="196">
        <f>+SUM(AZ3:AZ107)</f>
        <v>362218</v>
      </c>
      <c r="BA110" s="196">
        <f>+AY110-AZ110</f>
        <v>-9166</v>
      </c>
      <c r="BB110" s="196">
        <f>+SUM(BB3:BB107)</f>
        <v>292308</v>
      </c>
      <c r="BC110" s="196">
        <f>+SUM(BC3:BC107)</f>
        <v>307686</v>
      </c>
      <c r="BD110" s="196">
        <f>+BB110-BC110</f>
        <v>-15378</v>
      </c>
      <c r="BE110" s="196">
        <f>+SUM(BE3:BE107)</f>
        <v>332596</v>
      </c>
      <c r="BF110" s="196">
        <f>+SUM(BF3:BF107)</f>
        <v>344436</v>
      </c>
      <c r="BG110" s="196">
        <f>+BE110-BF110</f>
        <v>-11840</v>
      </c>
      <c r="BH110" s="196">
        <f>+SUM(BH3:BH107)</f>
        <v>312564</v>
      </c>
      <c r="BI110" s="196">
        <f>+SUM(BI3:BI107)</f>
        <v>361829</v>
      </c>
      <c r="BJ110" s="196">
        <f>+BH110-BI110</f>
        <v>-49265</v>
      </c>
      <c r="BK110" s="196">
        <f>+SUM(BK3:BK107)</f>
        <v>312050</v>
      </c>
      <c r="BL110" s="196">
        <f>+SUM(BL3:BL107)</f>
        <v>375332</v>
      </c>
      <c r="BM110" s="196">
        <f>+BK110-BL110</f>
        <v>-63282</v>
      </c>
      <c r="BN110" s="196">
        <f t="shared" ref="BN110:BO110" si="52">+SUM(BN3:BN107)</f>
        <v>322835</v>
      </c>
      <c r="BO110" s="196">
        <f t="shared" si="52"/>
        <v>404495</v>
      </c>
      <c r="BP110" s="196">
        <f t="shared" si="25"/>
        <v>-81660</v>
      </c>
      <c r="BQ110" s="196">
        <f t="shared" ref="BQ110:BR110" si="53">+SUM(BQ3:BQ107)</f>
        <v>323533</v>
      </c>
      <c r="BR110" s="196">
        <f t="shared" si="53"/>
        <v>352168</v>
      </c>
      <c r="BS110" s="196">
        <f t="shared" si="26"/>
        <v>-28635</v>
      </c>
    </row>
    <row r="113" spans="1:14" ht="15.75" thickBot="1" x14ac:dyDescent="0.25">
      <c r="A113" s="486" t="s">
        <v>430</v>
      </c>
      <c r="B113" s="488"/>
      <c r="C113" s="488"/>
      <c r="D113" s="488"/>
      <c r="E113" s="488"/>
      <c r="F113" s="488"/>
      <c r="I113" s="153"/>
      <c r="J113" s="153"/>
      <c r="K113" s="153"/>
      <c r="L113" s="153"/>
      <c r="M113" s="153"/>
      <c r="N113" s="153"/>
    </row>
    <row r="114" spans="1:14" ht="15.75" thickBot="1" x14ac:dyDescent="0.3">
      <c r="A114" s="198"/>
      <c r="B114" s="199" t="s">
        <v>302</v>
      </c>
      <c r="C114" s="199" t="s">
        <v>431</v>
      </c>
      <c r="D114" s="199" t="s">
        <v>304</v>
      </c>
      <c r="E114" s="199" t="s">
        <v>432</v>
      </c>
      <c r="F114" s="199" t="s">
        <v>433</v>
      </c>
      <c r="I114"/>
      <c r="J114"/>
      <c r="K114"/>
      <c r="L114"/>
      <c r="M114"/>
      <c r="N114"/>
    </row>
    <row r="115" spans="1:14" ht="15" x14ac:dyDescent="0.25">
      <c r="A115" s="200" t="s">
        <v>3</v>
      </c>
      <c r="B115" s="201">
        <f>+VLOOKUP($A115,$B$3:$BS$110,65,0)</f>
        <v>2228</v>
      </c>
      <c r="C115" s="201">
        <f>+VLOOKUP($A115,$B$3:$BS$110,66,0)</f>
        <v>2602</v>
      </c>
      <c r="D115" s="201">
        <f>+B115-C115</f>
        <v>-374</v>
      </c>
      <c r="E115" s="202">
        <v>52674</v>
      </c>
      <c r="F115" s="203">
        <v>-0.72747832642291455</v>
      </c>
      <c r="I115"/>
      <c r="J115"/>
      <c r="K115"/>
      <c r="L115"/>
      <c r="M115"/>
      <c r="N115"/>
    </row>
    <row r="116" spans="1:14" ht="15" x14ac:dyDescent="0.25">
      <c r="A116" s="204" t="s">
        <v>4</v>
      </c>
      <c r="B116" s="205">
        <f>+VLOOKUP($A116,$B$3:$BS$110,65,0)</f>
        <v>8430</v>
      </c>
      <c r="C116" s="205">
        <f>+VLOOKUP($A116,$B$3:$BS$110,66,0)</f>
        <v>12267</v>
      </c>
      <c r="D116" s="205">
        <f t="shared" ref="D116:D118" si="54">+B116-C116</f>
        <v>-3837</v>
      </c>
      <c r="E116" s="205">
        <v>183735</v>
      </c>
      <c r="F116" s="206">
        <v>-2.0571020395108608</v>
      </c>
      <c r="I116"/>
      <c r="J116"/>
      <c r="K116"/>
      <c r="L116"/>
      <c r="M116"/>
      <c r="N116"/>
    </row>
    <row r="117" spans="1:14" ht="15" x14ac:dyDescent="0.25">
      <c r="A117" s="204" t="s">
        <v>5</v>
      </c>
      <c r="B117" s="205">
        <f>+VLOOKUP($A117,$B$3:$BS$110,65,0)</f>
        <v>100715</v>
      </c>
      <c r="C117" s="205">
        <f>+VLOOKUP($A117,$B$3:$BS$110,66,0)</f>
        <v>140561</v>
      </c>
      <c r="D117" s="205">
        <f t="shared" si="54"/>
        <v>-39846</v>
      </c>
      <c r="E117" s="205">
        <v>2017402</v>
      </c>
      <c r="F117" s="206">
        <v>-1.9270389228805196</v>
      </c>
      <c r="I117"/>
      <c r="J117"/>
      <c r="K117"/>
      <c r="L117"/>
      <c r="M117"/>
      <c r="N117"/>
    </row>
    <row r="118" spans="1:14" ht="15.75" thickBot="1" x14ac:dyDescent="0.3">
      <c r="A118" s="207" t="s">
        <v>166</v>
      </c>
      <c r="B118" s="208">
        <f>+VLOOKUP($A118,$B$3:$BS$110,65,0)</f>
        <v>322835</v>
      </c>
      <c r="C118" s="208">
        <f>+VLOOKUP($A118,$B$3:$BS$110,66,0)</f>
        <v>404495</v>
      </c>
      <c r="D118" s="208">
        <f t="shared" si="54"/>
        <v>-81660</v>
      </c>
      <c r="E118" s="208">
        <v>5876871</v>
      </c>
      <c r="F118" s="209">
        <v>-1.3473922120642801</v>
      </c>
      <c r="I118"/>
      <c r="J118"/>
      <c r="K118"/>
      <c r="L118"/>
      <c r="M118"/>
      <c r="N118"/>
    </row>
    <row r="119" spans="1:14" ht="15" x14ac:dyDescent="0.25">
      <c r="A119"/>
      <c r="B119"/>
      <c r="C119"/>
      <c r="D119"/>
      <c r="E119"/>
      <c r="F119"/>
      <c r="I119"/>
      <c r="J119"/>
      <c r="K119"/>
      <c r="L119"/>
      <c r="M119"/>
      <c r="N119"/>
    </row>
    <row r="121" spans="1:14" ht="15.75" thickBot="1" x14ac:dyDescent="0.25">
      <c r="A121" s="486" t="s">
        <v>434</v>
      </c>
      <c r="B121" s="488"/>
      <c r="C121" s="488"/>
      <c r="D121" s="488"/>
      <c r="E121" s="488"/>
      <c r="F121" s="488"/>
      <c r="I121" s="153"/>
      <c r="J121" s="153"/>
      <c r="K121" s="153"/>
      <c r="L121" s="153"/>
      <c r="M121" s="153"/>
      <c r="N121" s="153"/>
    </row>
    <row r="122" spans="1:14" ht="15.75" thickBot="1" x14ac:dyDescent="0.3">
      <c r="A122" s="198"/>
      <c r="B122" s="199" t="s">
        <v>302</v>
      </c>
      <c r="C122" s="199" t="s">
        <v>431</v>
      </c>
      <c r="D122" s="199" t="s">
        <v>304</v>
      </c>
      <c r="E122" s="199" t="s">
        <v>435</v>
      </c>
      <c r="F122" s="199" t="s">
        <v>436</v>
      </c>
      <c r="I122"/>
      <c r="J122"/>
      <c r="K122"/>
      <c r="L122"/>
      <c r="M122"/>
      <c r="N122"/>
    </row>
    <row r="123" spans="1:14" ht="15" x14ac:dyDescent="0.25">
      <c r="A123" s="200" t="s">
        <v>3</v>
      </c>
      <c r="B123" s="201">
        <f>+VLOOKUP($A123,$B$3:$BS$110,68,0)</f>
        <v>2281</v>
      </c>
      <c r="C123" s="201">
        <f>+VLOOKUP($A123,$B$3:$BS$110,69,0)</f>
        <v>2241</v>
      </c>
      <c r="D123" s="201">
        <f>+B123-C123</f>
        <v>40</v>
      </c>
      <c r="E123" s="202">
        <v>52559</v>
      </c>
      <c r="F123" s="203">
        <v>-0.47340415459485863</v>
      </c>
      <c r="I123"/>
      <c r="J123"/>
      <c r="K123"/>
      <c r="L123"/>
      <c r="M123"/>
      <c r="N123"/>
    </row>
    <row r="124" spans="1:14" ht="15" x14ac:dyDescent="0.25">
      <c r="A124" s="204" t="s">
        <v>4</v>
      </c>
      <c r="B124" s="205">
        <f>+VLOOKUP($A124,$B$3:$BS$110,68,0)</f>
        <v>8872</v>
      </c>
      <c r="C124" s="205">
        <f>+VLOOKUP($A124,$B$3:$BS$110,69,0)</f>
        <v>12080</v>
      </c>
      <c r="D124" s="205">
        <f t="shared" ref="D124:D126" si="55">+B124-C124</f>
        <v>-3208</v>
      </c>
      <c r="E124" s="205">
        <v>181290</v>
      </c>
      <c r="F124" s="206">
        <v>-1.208128300282818</v>
      </c>
      <c r="I124"/>
      <c r="J124"/>
      <c r="K124"/>
      <c r="L124"/>
      <c r="M124"/>
      <c r="N124"/>
    </row>
    <row r="125" spans="1:14" ht="15" x14ac:dyDescent="0.25">
      <c r="A125" s="204" t="s">
        <v>5</v>
      </c>
      <c r="B125" s="205">
        <f>+VLOOKUP($A125,$B$3:$BS$110,68,0)</f>
        <v>103544</v>
      </c>
      <c r="C125" s="205">
        <f>+VLOOKUP($A125,$B$3:$BS$110,69,0)</f>
        <v>109744</v>
      </c>
      <c r="D125" s="205">
        <f t="shared" si="55"/>
        <v>-6200</v>
      </c>
      <c r="E125" s="205">
        <v>2017322</v>
      </c>
      <c r="F125" s="206">
        <v>-0.12876728469352061</v>
      </c>
      <c r="I125"/>
      <c r="J125"/>
      <c r="K125"/>
      <c r="L125"/>
      <c r="M125"/>
      <c r="N125"/>
    </row>
    <row r="126" spans="1:14" ht="15.75" thickBot="1" x14ac:dyDescent="0.3">
      <c r="A126" s="207" t="s">
        <v>166</v>
      </c>
      <c r="B126" s="208">
        <f>+VLOOKUP($A126,$B$3:$BS$110,68,0)</f>
        <v>323533</v>
      </c>
      <c r="C126" s="208">
        <f>+VLOOKUP($A126,$B$3:$BS$110,69,0)</f>
        <v>352168</v>
      </c>
      <c r="D126" s="208">
        <f t="shared" si="55"/>
        <v>-28635</v>
      </c>
      <c r="E126" s="208">
        <v>5878107</v>
      </c>
      <c r="F126" s="209">
        <v>-0.12067540846892877</v>
      </c>
      <c r="I126"/>
      <c r="J126"/>
      <c r="K126"/>
      <c r="L126"/>
      <c r="M126"/>
      <c r="N126"/>
    </row>
  </sheetData>
  <mergeCells count="2">
    <mergeCell ref="A113:F113"/>
    <mergeCell ref="A121:F121"/>
  </mergeCells>
  <pageMargins left="0.75" right="0.75" top="1" bottom="1" header="0.5" footer="0.5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521DD-6359-47B4-A6CD-E9B150ECE25C}">
  <sheetPr>
    <tabColor theme="9"/>
  </sheetPr>
  <dimension ref="A1:G59"/>
  <sheetViews>
    <sheetView topLeftCell="A22" workbookViewId="0">
      <selection activeCell="G320" sqref="G320"/>
    </sheetView>
  </sheetViews>
  <sheetFormatPr defaultRowHeight="15" x14ac:dyDescent="0.25"/>
  <cols>
    <col min="1" max="1" width="16.7109375" bestFit="1" customWidth="1"/>
    <col min="2" max="7" width="17.5703125" bestFit="1" customWidth="1"/>
  </cols>
  <sheetData>
    <row r="1" spans="1:7" x14ac:dyDescent="0.25">
      <c r="A1" s="486" t="s">
        <v>437</v>
      </c>
      <c r="B1" s="488"/>
      <c r="C1" s="488"/>
      <c r="D1" s="488"/>
      <c r="E1" s="488"/>
      <c r="F1" s="488"/>
    </row>
    <row r="2" spans="1:7" x14ac:dyDescent="0.25">
      <c r="B2" t="s">
        <v>438</v>
      </c>
      <c r="C2" t="s">
        <v>439</v>
      </c>
      <c r="D2" t="s">
        <v>440</v>
      </c>
      <c r="E2" t="s">
        <v>441</v>
      </c>
      <c r="F2" t="s">
        <v>442</v>
      </c>
      <c r="G2" t="s">
        <v>68</v>
      </c>
    </row>
    <row r="3" spans="1:7" x14ac:dyDescent="0.25">
      <c r="A3" t="s">
        <v>3</v>
      </c>
      <c r="B3" s="210">
        <v>5.8069480132979107E-3</v>
      </c>
      <c r="C3" s="210">
        <v>4.0968018233816759</v>
      </c>
      <c r="D3" s="210">
        <v>36.344235878228297</v>
      </c>
      <c r="E3" s="210">
        <v>41.902936863957727</v>
      </c>
      <c r="F3" s="210">
        <v>13.679717782326554</v>
      </c>
      <c r="G3" s="210">
        <v>100</v>
      </c>
    </row>
    <row r="4" spans="1:7" x14ac:dyDescent="0.25">
      <c r="A4" t="s">
        <v>4</v>
      </c>
      <c r="B4" s="210">
        <v>7.5219522237266129E-3</v>
      </c>
      <c r="C4" s="210">
        <v>3.9870305707974065</v>
      </c>
      <c r="D4" s="210">
        <v>35.909799916070853</v>
      </c>
      <c r="E4" s="210">
        <v>42.426581787374204</v>
      </c>
      <c r="F4" s="210">
        <v>12.750500803661211</v>
      </c>
      <c r="G4" s="210">
        <v>100</v>
      </c>
    </row>
    <row r="5" spans="1:7" x14ac:dyDescent="0.25">
      <c r="A5" t="s">
        <v>166</v>
      </c>
      <c r="B5" s="210">
        <v>7.7953197515920761E-3</v>
      </c>
      <c r="C5" s="210">
        <v>3.6183697314660779</v>
      </c>
      <c r="D5" s="210">
        <v>30.383693554436014</v>
      </c>
      <c r="E5" s="210">
        <v>43.517443979522831</v>
      </c>
      <c r="F5" s="210">
        <v>13.247117903166735</v>
      </c>
      <c r="G5" s="210">
        <v>100</v>
      </c>
    </row>
    <row r="8" spans="1:7" x14ac:dyDescent="0.25">
      <c r="A8" s="486" t="s">
        <v>443</v>
      </c>
      <c r="B8" s="488"/>
      <c r="C8" s="488"/>
      <c r="D8" s="488"/>
      <c r="E8" s="488"/>
      <c r="F8" s="488"/>
    </row>
    <row r="9" spans="1:7" x14ac:dyDescent="0.25">
      <c r="B9" t="s">
        <v>438</v>
      </c>
      <c r="C9" t="s">
        <v>439</v>
      </c>
      <c r="D9" t="s">
        <v>440</v>
      </c>
      <c r="E9" t="s">
        <v>441</v>
      </c>
      <c r="F9" t="s">
        <v>442</v>
      </c>
      <c r="G9" t="s">
        <v>68</v>
      </c>
    </row>
    <row r="10" spans="1:7" x14ac:dyDescent="0.25">
      <c r="A10" t="s">
        <v>3</v>
      </c>
      <c r="B10" s="210">
        <v>7.3334213343893458E-3</v>
      </c>
      <c r="C10" s="210">
        <v>4.4631202241093559</v>
      </c>
      <c r="D10" s="210">
        <v>36.982443789325472</v>
      </c>
      <c r="E10" s="210">
        <v>44.579868291752831</v>
      </c>
      <c r="F10" s="210">
        <v>13.945234009474779</v>
      </c>
      <c r="G10" s="210">
        <v>100</v>
      </c>
    </row>
    <row r="11" spans="1:7" x14ac:dyDescent="0.25">
      <c r="A11" t="s">
        <v>4</v>
      </c>
      <c r="B11" s="210">
        <v>7.9450038470544933E-3</v>
      </c>
      <c r="C11" s="210">
        <v>4.3262636737697795</v>
      </c>
      <c r="D11" s="210">
        <v>36.484712139965879</v>
      </c>
      <c r="E11" s="210">
        <v>45.613939718328709</v>
      </c>
      <c r="F11" s="210">
        <v>13.483926002743118</v>
      </c>
      <c r="G11" s="210">
        <v>100</v>
      </c>
    </row>
    <row r="12" spans="1:7" x14ac:dyDescent="0.25">
      <c r="A12" t="s">
        <v>166</v>
      </c>
      <c r="B12" s="210">
        <v>8.6405402079398931E-3</v>
      </c>
      <c r="C12" s="210">
        <v>3.8789878113739338</v>
      </c>
      <c r="D12" s="210">
        <v>31.931247255717754</v>
      </c>
      <c r="E12" s="210">
        <v>49.412335116806098</v>
      </c>
      <c r="F12" s="210">
        <v>14.405636136719984</v>
      </c>
      <c r="G12" s="210">
        <v>100</v>
      </c>
    </row>
    <row r="14" spans="1:7" x14ac:dyDescent="0.25">
      <c r="A14" s="153" t="s">
        <v>444</v>
      </c>
      <c r="B14" s="154"/>
      <c r="C14" s="154"/>
      <c r="D14" s="154"/>
      <c r="E14" s="154"/>
    </row>
    <row r="32" spans="1:1" x14ac:dyDescent="0.25">
      <c r="A32" s="153" t="s">
        <v>445</v>
      </c>
    </row>
    <row r="53" spans="1:6" x14ac:dyDescent="0.25">
      <c r="A53" s="486" t="s">
        <v>446</v>
      </c>
      <c r="B53" s="488"/>
      <c r="C53" s="488"/>
      <c r="D53" s="488"/>
      <c r="E53" s="488"/>
      <c r="F53" s="488"/>
    </row>
    <row r="54" spans="1:6" x14ac:dyDescent="0.25">
      <c r="B54" t="s">
        <v>438</v>
      </c>
      <c r="C54" t="s">
        <v>439</v>
      </c>
      <c r="D54" t="s">
        <v>440</v>
      </c>
      <c r="E54" t="s">
        <v>441</v>
      </c>
      <c r="F54" t="s">
        <v>442</v>
      </c>
    </row>
    <row r="55" spans="1:6" x14ac:dyDescent="0.25">
      <c r="A55" t="s">
        <v>3</v>
      </c>
      <c r="B55" s="210">
        <v>-20</v>
      </c>
      <c r="C55" s="210">
        <v>-7.2625698324022352</v>
      </c>
      <c r="D55" s="210">
        <v>-0.7138607971445623</v>
      </c>
      <c r="E55" s="210">
        <v>-5.0370126665569899</v>
      </c>
      <c r="F55" s="210">
        <v>-0.8939840134623438</v>
      </c>
    </row>
    <row r="56" spans="1:6" x14ac:dyDescent="0.25">
      <c r="A56" t="s">
        <v>4</v>
      </c>
      <c r="B56" s="210">
        <v>0</v>
      </c>
      <c r="C56" s="210">
        <v>-2.6580320896965048</v>
      </c>
      <c r="D56" s="210">
        <v>3.9598400018337827</v>
      </c>
      <c r="E56" s="210">
        <v>-1.7564606767324022</v>
      </c>
      <c r="F56" s="210">
        <v>-0.12094523351733244</v>
      </c>
    </row>
    <row r="57" spans="1:6" x14ac:dyDescent="0.25">
      <c r="A57" t="s">
        <v>166</v>
      </c>
      <c r="B57" s="210">
        <v>-6.5876152832674535</v>
      </c>
      <c r="C57" s="210">
        <v>-3.4158309781444274</v>
      </c>
      <c r="D57" s="210">
        <v>-1.4773453275985986</v>
      </c>
      <c r="E57" s="210">
        <v>-8.811636541246159</v>
      </c>
      <c r="F57" s="210">
        <v>-4.7860940591868655</v>
      </c>
    </row>
    <row r="59" spans="1:6" x14ac:dyDescent="0.25">
      <c r="A59" s="486" t="s">
        <v>446</v>
      </c>
      <c r="B59" s="488"/>
      <c r="C59" s="488"/>
      <c r="D59" s="488"/>
      <c r="E59" s="488"/>
      <c r="F59" s="488"/>
    </row>
  </sheetData>
  <mergeCells count="4">
    <mergeCell ref="A1:F1"/>
    <mergeCell ref="A8:F8"/>
    <mergeCell ref="A53:F53"/>
    <mergeCell ref="A59:F59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55AAE-88C6-456B-B873-6D6137158818}">
  <sheetPr>
    <tabColor theme="9"/>
  </sheetPr>
  <dimension ref="A1:G8"/>
  <sheetViews>
    <sheetView workbookViewId="0">
      <selection activeCell="G320" sqref="G320"/>
    </sheetView>
  </sheetViews>
  <sheetFormatPr defaultRowHeight="15" x14ac:dyDescent="0.25"/>
  <cols>
    <col min="1" max="1" width="40" customWidth="1"/>
    <col min="2" max="3" width="7.28515625" customWidth="1"/>
    <col min="4" max="5" width="9.140625" customWidth="1"/>
  </cols>
  <sheetData>
    <row r="1" spans="1:7" ht="15.75" thickBot="1" x14ac:dyDescent="0.3">
      <c r="A1" s="153" t="s">
        <v>447</v>
      </c>
      <c r="B1" s="197"/>
      <c r="C1" s="197"/>
      <c r="D1" s="197"/>
      <c r="E1" s="197"/>
      <c r="F1" s="197"/>
      <c r="G1" s="197"/>
    </row>
    <row r="2" spans="1:7" ht="36.75" thickBot="1" x14ac:dyDescent="0.3">
      <c r="A2" s="198"/>
      <c r="B2" s="199">
        <v>2024</v>
      </c>
      <c r="C2" s="199">
        <v>2025</v>
      </c>
      <c r="D2" s="199" t="s">
        <v>448</v>
      </c>
      <c r="E2" s="199" t="s">
        <v>449</v>
      </c>
      <c r="F2" s="199" t="s">
        <v>450</v>
      </c>
    </row>
    <row r="3" spans="1:7" x14ac:dyDescent="0.25">
      <c r="A3" s="200" t="s">
        <v>3</v>
      </c>
      <c r="B3" s="201">
        <v>989</v>
      </c>
      <c r="C3" s="201">
        <v>962</v>
      </c>
      <c r="D3" s="203">
        <f>+(C3/B3-1)*100</f>
        <v>-2.7300303336703746</v>
      </c>
      <c r="E3" s="203">
        <f>+B3/'Attive per settore'!$C$24*100</f>
        <v>2.1958746863829126</v>
      </c>
      <c r="F3" s="203">
        <f>+C3/'Attive per settore'!$F$27*100</f>
        <v>2.1348364475611379</v>
      </c>
    </row>
    <row r="4" spans="1:7" x14ac:dyDescent="0.25">
      <c r="A4" s="204" t="s">
        <v>4</v>
      </c>
      <c r="B4" s="211">
        <v>3427</v>
      </c>
      <c r="C4" s="211">
        <v>3315</v>
      </c>
      <c r="D4" s="212">
        <f t="shared" ref="D4:D8" si="0">+(C4/B4-1)*100</f>
        <v>-3.2681645754304101</v>
      </c>
      <c r="E4" s="212">
        <v>2.17711708277746</v>
      </c>
      <c r="F4" s="212">
        <v>2.1353482260183969</v>
      </c>
    </row>
    <row r="5" spans="1:7" x14ac:dyDescent="0.25">
      <c r="A5" s="204" t="s">
        <v>451</v>
      </c>
      <c r="B5" s="213">
        <f>+(B3/B4)*100</f>
        <v>28.859060402684566</v>
      </c>
      <c r="C5" s="213">
        <f>+(C3/C4)*100</f>
        <v>29.019607843137258</v>
      </c>
      <c r="D5" s="212"/>
      <c r="E5" s="212"/>
      <c r="F5" s="212"/>
    </row>
    <row r="6" spans="1:7" x14ac:dyDescent="0.25">
      <c r="A6" s="204" t="s">
        <v>5</v>
      </c>
      <c r="B6" s="211">
        <v>30690</v>
      </c>
      <c r="C6" s="211">
        <v>30215</v>
      </c>
      <c r="D6" s="212">
        <f t="shared" si="0"/>
        <v>-1.5477354187031556</v>
      </c>
      <c r="E6" s="212">
        <v>1.7981722976001517</v>
      </c>
      <c r="F6" s="212">
        <v>1.7722602990817564</v>
      </c>
    </row>
    <row r="7" spans="1:7" ht="15.75" thickBot="1" x14ac:dyDescent="0.3">
      <c r="A7" s="207" t="s">
        <v>452</v>
      </c>
      <c r="B7" s="214">
        <f>+(B3/B6)*100</f>
        <v>3.2225480612577386</v>
      </c>
      <c r="C7" s="215">
        <f>+(C3/C6)*100</f>
        <v>3.1838490815819958</v>
      </c>
      <c r="D7" s="216"/>
      <c r="E7" s="216"/>
      <c r="F7" s="216"/>
    </row>
    <row r="8" spans="1:7" ht="15.75" thickBot="1" x14ac:dyDescent="0.3">
      <c r="A8" s="207" t="s">
        <v>166</v>
      </c>
      <c r="B8" s="217">
        <v>83527</v>
      </c>
      <c r="C8" s="218">
        <v>82891</v>
      </c>
      <c r="D8" s="219">
        <f t="shared" si="0"/>
        <v>-0.76143043566750945</v>
      </c>
      <c r="E8" s="219">
        <v>1.6532306748344832</v>
      </c>
      <c r="F8" s="219">
        <v>1.6464097220622202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99C67-03DC-47C3-B530-390B10DFC748}">
  <sheetPr>
    <tabColor theme="9"/>
  </sheetPr>
  <dimension ref="A1:I212"/>
  <sheetViews>
    <sheetView workbookViewId="0">
      <selection activeCell="G320" sqref="G320"/>
    </sheetView>
  </sheetViews>
  <sheetFormatPr defaultRowHeight="15" x14ac:dyDescent="0.25"/>
  <cols>
    <col min="1" max="1" width="52.42578125" customWidth="1"/>
    <col min="2" max="2" width="9.7109375" bestFit="1" customWidth="1"/>
    <col min="3" max="3" width="32.42578125" bestFit="1" customWidth="1"/>
    <col min="4" max="4" width="39.28515625" bestFit="1" customWidth="1"/>
    <col min="5" max="5" width="26.85546875" bestFit="1" customWidth="1"/>
    <col min="6" max="6" width="7.28515625" bestFit="1" customWidth="1"/>
    <col min="7" max="7" width="15.28515625" customWidth="1"/>
    <col min="9" max="9" width="6" bestFit="1" customWidth="1"/>
  </cols>
  <sheetData>
    <row r="1" spans="1:9" ht="15.75" thickBot="1" x14ac:dyDescent="0.3">
      <c r="A1" s="486" t="s">
        <v>453</v>
      </c>
      <c r="B1" s="486"/>
      <c r="C1" s="488"/>
      <c r="D1" s="488"/>
      <c r="E1" s="488"/>
      <c r="F1" s="488"/>
      <c r="G1" s="488"/>
    </row>
    <row r="2" spans="1:9" ht="15.75" thickBot="1" x14ac:dyDescent="0.3">
      <c r="A2" s="198"/>
      <c r="B2" s="199">
        <v>2024</v>
      </c>
      <c r="C2" s="199">
        <v>2025</v>
      </c>
      <c r="H2" s="220"/>
      <c r="I2" s="220"/>
    </row>
    <row r="3" spans="1:9" x14ac:dyDescent="0.25">
      <c r="A3" s="200" t="s">
        <v>3</v>
      </c>
      <c r="B3" s="201">
        <v>71</v>
      </c>
      <c r="C3" s="201">
        <v>71</v>
      </c>
      <c r="H3" s="220"/>
      <c r="I3" s="220"/>
    </row>
    <row r="4" spans="1:9" x14ac:dyDescent="0.25">
      <c r="A4" s="204" t="s">
        <v>4</v>
      </c>
      <c r="B4" s="205">
        <v>257</v>
      </c>
      <c r="C4" s="205">
        <v>266</v>
      </c>
      <c r="H4" s="220"/>
      <c r="I4" s="220"/>
    </row>
    <row r="5" spans="1:9" x14ac:dyDescent="0.25">
      <c r="A5" s="204" t="s">
        <v>451</v>
      </c>
      <c r="B5" s="221">
        <f>+(B3/B4)*100</f>
        <v>27.626459143968873</v>
      </c>
      <c r="C5" s="221">
        <f>+(C3/C4)*100</f>
        <v>26.691729323308273</v>
      </c>
      <c r="H5" s="222"/>
      <c r="I5" s="222"/>
    </row>
    <row r="6" spans="1:9" x14ac:dyDescent="0.25">
      <c r="A6" s="204" t="s">
        <v>454</v>
      </c>
      <c r="B6" s="205">
        <v>2691</v>
      </c>
      <c r="C6" s="205">
        <v>2532</v>
      </c>
      <c r="H6" s="220"/>
      <c r="I6" s="220"/>
    </row>
    <row r="7" spans="1:9" ht="15.75" thickBot="1" x14ac:dyDescent="0.3">
      <c r="A7" s="207" t="s">
        <v>455</v>
      </c>
      <c r="B7" s="223">
        <f>+(B3/B6)*100</f>
        <v>2.6384243775548124</v>
      </c>
      <c r="C7" s="223">
        <f>+(C3/C6)*100</f>
        <v>2.8041074249605056</v>
      </c>
      <c r="H7" s="222"/>
      <c r="I7" s="222"/>
    </row>
    <row r="11" spans="1:9" x14ac:dyDescent="0.25">
      <c r="A11" s="486" t="s">
        <v>456</v>
      </c>
      <c r="B11" s="486"/>
      <c r="C11" s="488"/>
      <c r="D11" s="488"/>
      <c r="E11" s="488"/>
      <c r="F11" s="488"/>
      <c r="G11" s="488"/>
    </row>
    <row r="12" spans="1:9" x14ac:dyDescent="0.25">
      <c r="C12" s="220" t="s">
        <v>457</v>
      </c>
      <c r="D12" s="220" t="s">
        <v>458</v>
      </c>
      <c r="E12" s="220" t="s">
        <v>459</v>
      </c>
      <c r="F12" s="220" t="s">
        <v>460</v>
      </c>
    </row>
    <row r="13" spans="1:9" x14ac:dyDescent="0.25">
      <c r="A13" t="s">
        <v>3</v>
      </c>
      <c r="C13" s="224">
        <v>26.17</v>
      </c>
      <c r="D13" s="224">
        <v>6.15</v>
      </c>
      <c r="E13" s="224">
        <v>10.63</v>
      </c>
      <c r="F13" s="224">
        <v>13.89</v>
      </c>
    </row>
    <row r="14" spans="1:9" x14ac:dyDescent="0.25">
      <c r="A14" t="s">
        <v>4</v>
      </c>
      <c r="C14" s="224">
        <v>31.5</v>
      </c>
      <c r="D14" s="224">
        <v>11.4</v>
      </c>
      <c r="E14" s="224">
        <v>10.49</v>
      </c>
      <c r="F14" s="224">
        <v>14.54</v>
      </c>
    </row>
    <row r="15" spans="1:9" x14ac:dyDescent="0.25">
      <c r="A15" t="s">
        <v>454</v>
      </c>
      <c r="C15" s="224">
        <v>30.08</v>
      </c>
      <c r="D15" s="224">
        <v>12.55</v>
      </c>
      <c r="E15" s="224">
        <v>10.42</v>
      </c>
      <c r="F15" s="224">
        <v>18.96</v>
      </c>
    </row>
    <row r="19" spans="1:7" x14ac:dyDescent="0.25">
      <c r="A19" s="486" t="s">
        <v>461</v>
      </c>
      <c r="B19" s="486"/>
      <c r="C19" s="488"/>
      <c r="D19" s="488"/>
      <c r="E19" s="488"/>
      <c r="F19" s="488"/>
      <c r="G19" s="488"/>
    </row>
    <row r="39" spans="1:4" x14ac:dyDescent="0.25">
      <c r="A39" s="225" t="s">
        <v>462</v>
      </c>
      <c r="B39" s="225"/>
    </row>
    <row r="40" spans="1:4" x14ac:dyDescent="0.25">
      <c r="A40" s="225"/>
      <c r="B40">
        <v>2023</v>
      </c>
      <c r="C40">
        <v>2024</v>
      </c>
      <c r="D40">
        <v>2025</v>
      </c>
    </row>
    <row r="41" spans="1:4" x14ac:dyDescent="0.25">
      <c r="A41" t="s">
        <v>463</v>
      </c>
      <c r="B41">
        <v>1</v>
      </c>
      <c r="C41">
        <v>1</v>
      </c>
      <c r="D41">
        <v>0</v>
      </c>
    </row>
    <row r="42" spans="1:4" x14ac:dyDescent="0.25">
      <c r="A42" t="s">
        <v>464</v>
      </c>
      <c r="B42">
        <v>0</v>
      </c>
      <c r="C42">
        <v>0</v>
      </c>
      <c r="D42">
        <v>0</v>
      </c>
    </row>
    <row r="43" spans="1:4" x14ac:dyDescent="0.25">
      <c r="A43" t="s">
        <v>465</v>
      </c>
      <c r="B43">
        <v>0</v>
      </c>
      <c r="C43">
        <v>0</v>
      </c>
      <c r="D43">
        <v>0</v>
      </c>
    </row>
    <row r="44" spans="1:4" x14ac:dyDescent="0.25">
      <c r="A44" t="s">
        <v>466</v>
      </c>
      <c r="B44">
        <v>0</v>
      </c>
      <c r="C44">
        <v>0</v>
      </c>
      <c r="D44">
        <v>0</v>
      </c>
    </row>
    <row r="45" spans="1:4" x14ac:dyDescent="0.25">
      <c r="A45" t="s">
        <v>467</v>
      </c>
      <c r="B45">
        <v>0</v>
      </c>
      <c r="C45">
        <v>0</v>
      </c>
      <c r="D45">
        <v>0</v>
      </c>
    </row>
    <row r="46" spans="1:4" x14ac:dyDescent="0.25">
      <c r="A46" t="s">
        <v>468</v>
      </c>
      <c r="B46">
        <v>0</v>
      </c>
      <c r="C46">
        <v>0</v>
      </c>
      <c r="D46">
        <v>0</v>
      </c>
    </row>
    <row r="47" spans="1:4" x14ac:dyDescent="0.25">
      <c r="A47" t="s">
        <v>469</v>
      </c>
      <c r="B47">
        <v>0</v>
      </c>
      <c r="C47">
        <v>0</v>
      </c>
      <c r="D47">
        <v>0</v>
      </c>
    </row>
    <row r="48" spans="1:4" x14ac:dyDescent="0.25">
      <c r="A48" t="s">
        <v>470</v>
      </c>
      <c r="B48">
        <v>0</v>
      </c>
      <c r="C48">
        <v>0</v>
      </c>
      <c r="D48">
        <v>0</v>
      </c>
    </row>
    <row r="49" spans="1:4" x14ac:dyDescent="0.25">
      <c r="A49" t="s">
        <v>471</v>
      </c>
      <c r="B49">
        <v>0</v>
      </c>
      <c r="C49">
        <v>1</v>
      </c>
      <c r="D49">
        <v>2</v>
      </c>
    </row>
    <row r="50" spans="1:4" x14ac:dyDescent="0.25">
      <c r="A50" t="s">
        <v>472</v>
      </c>
      <c r="B50">
        <v>0</v>
      </c>
      <c r="C50">
        <v>0</v>
      </c>
      <c r="D50">
        <v>0</v>
      </c>
    </row>
    <row r="51" spans="1:4" x14ac:dyDescent="0.25">
      <c r="A51" t="s">
        <v>473</v>
      </c>
      <c r="B51">
        <v>0</v>
      </c>
      <c r="C51">
        <v>0</v>
      </c>
      <c r="D51">
        <v>0</v>
      </c>
    </row>
    <row r="52" spans="1:4" x14ac:dyDescent="0.25">
      <c r="A52" t="s">
        <v>474</v>
      </c>
      <c r="B52">
        <v>0</v>
      </c>
      <c r="C52">
        <v>0</v>
      </c>
      <c r="D52">
        <v>0</v>
      </c>
    </row>
    <row r="53" spans="1:4" x14ac:dyDescent="0.25">
      <c r="A53" t="s">
        <v>475</v>
      </c>
      <c r="B53">
        <v>0</v>
      </c>
      <c r="C53">
        <v>0</v>
      </c>
      <c r="D53">
        <v>0</v>
      </c>
    </row>
    <row r="54" spans="1:4" x14ac:dyDescent="0.25">
      <c r="A54" t="s">
        <v>476</v>
      </c>
      <c r="B54">
        <v>0</v>
      </c>
      <c r="C54">
        <v>0</v>
      </c>
      <c r="D54">
        <v>1</v>
      </c>
    </row>
    <row r="55" spans="1:4" x14ac:dyDescent="0.25">
      <c r="A55" t="s">
        <v>477</v>
      </c>
      <c r="B55">
        <v>0</v>
      </c>
      <c r="C55">
        <v>0</v>
      </c>
      <c r="D55">
        <v>0</v>
      </c>
    </row>
    <row r="56" spans="1:4" x14ac:dyDescent="0.25">
      <c r="A56" t="s">
        <v>478</v>
      </c>
      <c r="B56">
        <v>0</v>
      </c>
      <c r="C56">
        <v>0</v>
      </c>
      <c r="D56">
        <v>0</v>
      </c>
    </row>
    <row r="57" spans="1:4" x14ac:dyDescent="0.25">
      <c r="A57" t="s">
        <v>479</v>
      </c>
      <c r="B57">
        <v>0</v>
      </c>
      <c r="C57">
        <v>0</v>
      </c>
      <c r="D57">
        <v>0</v>
      </c>
    </row>
    <row r="58" spans="1:4" x14ac:dyDescent="0.25">
      <c r="A58" t="s">
        <v>480</v>
      </c>
      <c r="B58">
        <v>0</v>
      </c>
      <c r="C58">
        <v>0</v>
      </c>
      <c r="D58">
        <v>0</v>
      </c>
    </row>
    <row r="59" spans="1:4" x14ac:dyDescent="0.25">
      <c r="A59" t="s">
        <v>481</v>
      </c>
      <c r="B59">
        <v>0</v>
      </c>
      <c r="C59">
        <v>0</v>
      </c>
      <c r="D59">
        <v>0</v>
      </c>
    </row>
    <row r="60" spans="1:4" x14ac:dyDescent="0.25">
      <c r="A60" t="s">
        <v>482</v>
      </c>
      <c r="B60">
        <v>0</v>
      </c>
      <c r="C60">
        <v>0</v>
      </c>
      <c r="D60">
        <v>0</v>
      </c>
    </row>
    <row r="61" spans="1:4" x14ac:dyDescent="0.25">
      <c r="A61" t="s">
        <v>483</v>
      </c>
      <c r="B61">
        <v>1</v>
      </c>
      <c r="C61">
        <v>1</v>
      </c>
      <c r="D61">
        <v>1</v>
      </c>
    </row>
    <row r="62" spans="1:4" x14ac:dyDescent="0.25">
      <c r="A62" t="s">
        <v>484</v>
      </c>
      <c r="B62">
        <v>1</v>
      </c>
      <c r="C62">
        <v>2</v>
      </c>
      <c r="D62">
        <v>2</v>
      </c>
    </row>
    <row r="63" spans="1:4" x14ac:dyDescent="0.25">
      <c r="A63" t="s">
        <v>485</v>
      </c>
      <c r="B63">
        <v>0</v>
      </c>
      <c r="C63">
        <v>0</v>
      </c>
      <c r="D63">
        <v>0</v>
      </c>
    </row>
    <row r="64" spans="1:4" x14ac:dyDescent="0.25">
      <c r="A64" t="s">
        <v>486</v>
      </c>
      <c r="B64">
        <v>0</v>
      </c>
      <c r="C64">
        <v>0</v>
      </c>
      <c r="D64">
        <v>0</v>
      </c>
    </row>
    <row r="65" spans="1:4" x14ac:dyDescent="0.25">
      <c r="A65" t="s">
        <v>487</v>
      </c>
      <c r="B65">
        <v>2</v>
      </c>
      <c r="C65">
        <v>2</v>
      </c>
      <c r="D65">
        <v>3</v>
      </c>
    </row>
    <row r="66" spans="1:4" x14ac:dyDescent="0.25">
      <c r="A66" t="s">
        <v>488</v>
      </c>
      <c r="B66">
        <v>3</v>
      </c>
      <c r="C66">
        <v>3</v>
      </c>
      <c r="D66">
        <v>2</v>
      </c>
    </row>
    <row r="67" spans="1:4" x14ac:dyDescent="0.25">
      <c r="A67" t="s">
        <v>489</v>
      </c>
      <c r="B67">
        <v>2</v>
      </c>
      <c r="C67">
        <v>2</v>
      </c>
      <c r="D67">
        <v>3</v>
      </c>
    </row>
    <row r="68" spans="1:4" x14ac:dyDescent="0.25">
      <c r="A68" t="s">
        <v>490</v>
      </c>
      <c r="B68">
        <v>0</v>
      </c>
      <c r="C68">
        <v>0</v>
      </c>
      <c r="D68">
        <v>0</v>
      </c>
    </row>
    <row r="69" spans="1:4" x14ac:dyDescent="0.25">
      <c r="A69" t="s">
        <v>491</v>
      </c>
      <c r="B69">
        <v>0</v>
      </c>
      <c r="C69">
        <v>0</v>
      </c>
      <c r="D69">
        <v>0</v>
      </c>
    </row>
    <row r="70" spans="1:4" x14ac:dyDescent="0.25">
      <c r="A70" t="s">
        <v>492</v>
      </c>
      <c r="B70">
        <v>0</v>
      </c>
      <c r="C70">
        <v>0</v>
      </c>
      <c r="D70">
        <v>0</v>
      </c>
    </row>
    <row r="71" spans="1:4" x14ac:dyDescent="0.25">
      <c r="A71" t="s">
        <v>493</v>
      </c>
      <c r="B71">
        <v>0</v>
      </c>
      <c r="C71">
        <v>0</v>
      </c>
      <c r="D71">
        <v>1</v>
      </c>
    </row>
    <row r="72" spans="1:4" x14ac:dyDescent="0.25">
      <c r="A72" t="s">
        <v>494</v>
      </c>
      <c r="B72">
        <v>1</v>
      </c>
      <c r="C72">
        <v>0</v>
      </c>
      <c r="D72">
        <v>0</v>
      </c>
    </row>
    <row r="73" spans="1:4" x14ac:dyDescent="0.25">
      <c r="A73" t="s">
        <v>495</v>
      </c>
      <c r="B73">
        <v>0</v>
      </c>
      <c r="C73">
        <v>0</v>
      </c>
      <c r="D73">
        <v>0</v>
      </c>
    </row>
    <row r="74" spans="1:4" x14ac:dyDescent="0.25">
      <c r="A74" t="s">
        <v>496</v>
      </c>
      <c r="B74">
        <v>0</v>
      </c>
      <c r="C74">
        <v>0</v>
      </c>
      <c r="D74">
        <v>0</v>
      </c>
    </row>
    <row r="75" spans="1:4" x14ac:dyDescent="0.25">
      <c r="A75" t="s">
        <v>497</v>
      </c>
      <c r="B75">
        <v>0</v>
      </c>
      <c r="C75">
        <v>0</v>
      </c>
      <c r="D75">
        <v>0</v>
      </c>
    </row>
    <row r="76" spans="1:4" x14ac:dyDescent="0.25">
      <c r="A76" t="s">
        <v>498</v>
      </c>
      <c r="B76">
        <v>0</v>
      </c>
      <c r="C76">
        <v>0</v>
      </c>
      <c r="D76">
        <v>0</v>
      </c>
    </row>
    <row r="77" spans="1:4" x14ac:dyDescent="0.25">
      <c r="A77" t="s">
        <v>499</v>
      </c>
      <c r="B77">
        <v>0</v>
      </c>
      <c r="C77">
        <v>0</v>
      </c>
      <c r="D77">
        <v>0</v>
      </c>
    </row>
    <row r="78" spans="1:4" x14ac:dyDescent="0.25">
      <c r="A78" t="s">
        <v>500</v>
      </c>
      <c r="B78">
        <v>0</v>
      </c>
      <c r="C78">
        <v>0</v>
      </c>
      <c r="D78">
        <v>0</v>
      </c>
    </row>
    <row r="79" spans="1:4" x14ac:dyDescent="0.25">
      <c r="A79" t="s">
        <v>501</v>
      </c>
      <c r="B79">
        <v>0</v>
      </c>
      <c r="C79">
        <v>0</v>
      </c>
      <c r="D79">
        <v>0</v>
      </c>
    </row>
    <row r="80" spans="1:4" x14ac:dyDescent="0.25">
      <c r="A80" t="s">
        <v>502</v>
      </c>
      <c r="B80">
        <v>0</v>
      </c>
      <c r="C80">
        <v>0</v>
      </c>
      <c r="D80">
        <v>0</v>
      </c>
    </row>
    <row r="81" spans="1:4" x14ac:dyDescent="0.25">
      <c r="A81" t="s">
        <v>503</v>
      </c>
      <c r="B81">
        <v>0</v>
      </c>
      <c r="C81">
        <v>0</v>
      </c>
      <c r="D81">
        <v>0</v>
      </c>
    </row>
    <row r="82" spans="1:4" x14ac:dyDescent="0.25">
      <c r="A82" t="s">
        <v>504</v>
      </c>
      <c r="B82">
        <v>0</v>
      </c>
      <c r="C82">
        <v>0</v>
      </c>
      <c r="D82">
        <v>0</v>
      </c>
    </row>
    <row r="83" spans="1:4" x14ac:dyDescent="0.25">
      <c r="A83" t="s">
        <v>505</v>
      </c>
      <c r="B83">
        <v>0</v>
      </c>
      <c r="C83">
        <v>0</v>
      </c>
      <c r="D83">
        <v>1</v>
      </c>
    </row>
    <row r="84" spans="1:4" x14ac:dyDescent="0.25">
      <c r="A84" t="s">
        <v>506</v>
      </c>
      <c r="B84">
        <v>0</v>
      </c>
      <c r="C84">
        <v>0</v>
      </c>
      <c r="D84">
        <v>0</v>
      </c>
    </row>
    <row r="85" spans="1:4" x14ac:dyDescent="0.25">
      <c r="A85" t="s">
        <v>507</v>
      </c>
      <c r="B85">
        <v>0</v>
      </c>
      <c r="C85">
        <v>0</v>
      </c>
      <c r="D85">
        <v>0</v>
      </c>
    </row>
    <row r="86" spans="1:4" x14ac:dyDescent="0.25">
      <c r="A86" t="s">
        <v>508</v>
      </c>
      <c r="B86">
        <v>0</v>
      </c>
      <c r="C86">
        <v>0</v>
      </c>
      <c r="D86">
        <v>0</v>
      </c>
    </row>
    <row r="87" spans="1:4" x14ac:dyDescent="0.25">
      <c r="A87" t="s">
        <v>509</v>
      </c>
      <c r="B87">
        <v>0</v>
      </c>
      <c r="C87">
        <v>0</v>
      </c>
      <c r="D87">
        <v>0</v>
      </c>
    </row>
    <row r="88" spans="1:4" x14ac:dyDescent="0.25">
      <c r="A88" t="s">
        <v>510</v>
      </c>
      <c r="B88">
        <v>0</v>
      </c>
      <c r="C88">
        <v>0</v>
      </c>
      <c r="D88">
        <v>1</v>
      </c>
    </row>
    <row r="89" spans="1:4" x14ac:dyDescent="0.25">
      <c r="A89" t="s">
        <v>511</v>
      </c>
      <c r="B89">
        <v>0</v>
      </c>
      <c r="C89">
        <v>0</v>
      </c>
      <c r="D89">
        <v>0</v>
      </c>
    </row>
    <row r="90" spans="1:4" x14ac:dyDescent="0.25">
      <c r="A90" t="s">
        <v>512</v>
      </c>
      <c r="B90">
        <v>0</v>
      </c>
      <c r="C90">
        <v>0</v>
      </c>
      <c r="D90">
        <v>0</v>
      </c>
    </row>
    <row r="91" spans="1:4" x14ac:dyDescent="0.25">
      <c r="A91" t="s">
        <v>513</v>
      </c>
      <c r="B91">
        <v>0</v>
      </c>
      <c r="C91">
        <v>0</v>
      </c>
      <c r="D91">
        <v>2</v>
      </c>
    </row>
    <row r="92" spans="1:4" x14ac:dyDescent="0.25">
      <c r="A92" t="s">
        <v>514</v>
      </c>
      <c r="B92">
        <v>1</v>
      </c>
      <c r="C92">
        <v>1</v>
      </c>
      <c r="D92">
        <v>1</v>
      </c>
    </row>
    <row r="93" spans="1:4" x14ac:dyDescent="0.25">
      <c r="A93" t="s">
        <v>515</v>
      </c>
      <c r="B93">
        <v>0</v>
      </c>
      <c r="C93">
        <v>0</v>
      </c>
      <c r="D93">
        <v>0</v>
      </c>
    </row>
    <row r="94" spans="1:4" x14ac:dyDescent="0.25">
      <c r="A94" t="s">
        <v>516</v>
      </c>
      <c r="B94">
        <v>0</v>
      </c>
      <c r="C94">
        <v>0</v>
      </c>
      <c r="D94">
        <v>0</v>
      </c>
    </row>
    <row r="95" spans="1:4" x14ac:dyDescent="0.25">
      <c r="A95" t="s">
        <v>517</v>
      </c>
      <c r="B95">
        <v>35</v>
      </c>
      <c r="C95">
        <v>34</v>
      </c>
      <c r="D95">
        <v>41</v>
      </c>
    </row>
    <row r="96" spans="1:4" x14ac:dyDescent="0.25">
      <c r="A96" t="s">
        <v>518</v>
      </c>
      <c r="B96">
        <v>7</v>
      </c>
      <c r="C96">
        <v>7</v>
      </c>
      <c r="D96">
        <v>3</v>
      </c>
    </row>
    <row r="97" spans="1:4" x14ac:dyDescent="0.25">
      <c r="A97" t="s">
        <v>519</v>
      </c>
      <c r="B97">
        <v>0</v>
      </c>
      <c r="C97">
        <v>0</v>
      </c>
      <c r="D97">
        <v>0</v>
      </c>
    </row>
    <row r="98" spans="1:4" x14ac:dyDescent="0.25">
      <c r="A98" t="s">
        <v>520</v>
      </c>
      <c r="B98">
        <v>0</v>
      </c>
      <c r="C98">
        <v>0</v>
      </c>
      <c r="D98">
        <v>0</v>
      </c>
    </row>
    <row r="99" spans="1:4" x14ac:dyDescent="0.25">
      <c r="A99" t="s">
        <v>521</v>
      </c>
      <c r="B99">
        <v>0</v>
      </c>
      <c r="C99">
        <v>0</v>
      </c>
      <c r="D99">
        <v>0</v>
      </c>
    </row>
    <row r="100" spans="1:4" x14ac:dyDescent="0.25">
      <c r="A100" t="s">
        <v>522</v>
      </c>
      <c r="B100">
        <v>0</v>
      </c>
      <c r="C100">
        <v>0</v>
      </c>
      <c r="D100">
        <v>0</v>
      </c>
    </row>
    <row r="101" spans="1:4" x14ac:dyDescent="0.25">
      <c r="A101" t="s">
        <v>523</v>
      </c>
      <c r="B101">
        <v>0</v>
      </c>
      <c r="C101">
        <v>0</v>
      </c>
      <c r="D101">
        <v>0</v>
      </c>
    </row>
    <row r="102" spans="1:4" x14ac:dyDescent="0.25">
      <c r="A102" t="s">
        <v>524</v>
      </c>
      <c r="B102">
        <v>1</v>
      </c>
      <c r="C102">
        <v>3</v>
      </c>
      <c r="D102">
        <v>2</v>
      </c>
    </row>
    <row r="103" spans="1:4" x14ac:dyDescent="0.25">
      <c r="A103" t="s">
        <v>525</v>
      </c>
      <c r="B103">
        <v>2</v>
      </c>
      <c r="C103">
        <v>2</v>
      </c>
      <c r="D103">
        <v>2</v>
      </c>
    </row>
    <row r="104" spans="1:4" x14ac:dyDescent="0.25">
      <c r="A104" t="s">
        <v>526</v>
      </c>
      <c r="B104">
        <v>12</v>
      </c>
      <c r="C104">
        <v>11</v>
      </c>
      <c r="D104">
        <v>12</v>
      </c>
    </row>
    <row r="105" spans="1:4" x14ac:dyDescent="0.25">
      <c r="A105" t="s">
        <v>527</v>
      </c>
      <c r="B105">
        <v>0</v>
      </c>
      <c r="C105">
        <v>0</v>
      </c>
      <c r="D105">
        <v>0</v>
      </c>
    </row>
    <row r="106" spans="1:4" x14ac:dyDescent="0.25">
      <c r="A106" t="s">
        <v>528</v>
      </c>
      <c r="B106">
        <v>0</v>
      </c>
      <c r="C106">
        <v>0</v>
      </c>
      <c r="D106">
        <v>1</v>
      </c>
    </row>
    <row r="107" spans="1:4" x14ac:dyDescent="0.25">
      <c r="A107" t="s">
        <v>529</v>
      </c>
      <c r="B107">
        <v>0</v>
      </c>
      <c r="C107">
        <v>0</v>
      </c>
      <c r="D107">
        <v>0</v>
      </c>
    </row>
    <row r="108" spans="1:4" x14ac:dyDescent="0.25">
      <c r="A108" t="s">
        <v>530</v>
      </c>
      <c r="B108">
        <v>0</v>
      </c>
      <c r="C108">
        <v>0</v>
      </c>
      <c r="D108">
        <v>0</v>
      </c>
    </row>
    <row r="109" spans="1:4" x14ac:dyDescent="0.25">
      <c r="A109" t="s">
        <v>531</v>
      </c>
      <c r="B109">
        <v>0</v>
      </c>
      <c r="C109">
        <v>0</v>
      </c>
      <c r="D109">
        <v>0</v>
      </c>
    </row>
    <row r="110" spans="1:4" x14ac:dyDescent="0.25">
      <c r="A110" t="s">
        <v>532</v>
      </c>
      <c r="B110">
        <v>1</v>
      </c>
      <c r="C110">
        <v>1</v>
      </c>
      <c r="D110">
        <v>1</v>
      </c>
    </row>
    <row r="111" spans="1:4" x14ac:dyDescent="0.25">
      <c r="A111" t="s">
        <v>533</v>
      </c>
      <c r="B111">
        <v>0</v>
      </c>
      <c r="C111">
        <v>0</v>
      </c>
      <c r="D111">
        <v>0</v>
      </c>
    </row>
    <row r="112" spans="1:4" x14ac:dyDescent="0.25">
      <c r="A112" t="s">
        <v>534</v>
      </c>
      <c r="B112">
        <v>0</v>
      </c>
      <c r="C112">
        <v>0</v>
      </c>
      <c r="D112">
        <v>0</v>
      </c>
    </row>
    <row r="113" spans="1:4" x14ac:dyDescent="0.25">
      <c r="A113" t="s">
        <v>535</v>
      </c>
      <c r="B113">
        <v>2</v>
      </c>
      <c r="C113">
        <v>2</v>
      </c>
      <c r="D113">
        <v>1</v>
      </c>
    </row>
    <row r="114" spans="1:4" x14ac:dyDescent="0.25">
      <c r="A114" t="s">
        <v>536</v>
      </c>
      <c r="B114">
        <v>0</v>
      </c>
      <c r="C114">
        <v>0</v>
      </c>
      <c r="D114">
        <v>0</v>
      </c>
    </row>
    <row r="115" spans="1:4" x14ac:dyDescent="0.25">
      <c r="A115" t="s">
        <v>537</v>
      </c>
      <c r="B115">
        <v>1</v>
      </c>
      <c r="C115">
        <v>1</v>
      </c>
      <c r="D115">
        <v>1</v>
      </c>
    </row>
    <row r="116" spans="1:4" x14ac:dyDescent="0.25">
      <c r="A116" t="s">
        <v>538</v>
      </c>
      <c r="B116">
        <v>0</v>
      </c>
      <c r="C116">
        <v>0</v>
      </c>
      <c r="D116">
        <v>0</v>
      </c>
    </row>
    <row r="117" spans="1:4" x14ac:dyDescent="0.25">
      <c r="A117" t="s">
        <v>539</v>
      </c>
      <c r="B117">
        <v>0</v>
      </c>
      <c r="C117">
        <v>0</v>
      </c>
      <c r="D117">
        <v>0</v>
      </c>
    </row>
    <row r="118" spans="1:4" x14ac:dyDescent="0.25">
      <c r="A118" t="s">
        <v>540</v>
      </c>
      <c r="B118">
        <v>0</v>
      </c>
      <c r="C118">
        <v>0</v>
      </c>
      <c r="D118">
        <v>0</v>
      </c>
    </row>
    <row r="119" spans="1:4" x14ac:dyDescent="0.25">
      <c r="A119" s="159" t="s">
        <v>541</v>
      </c>
      <c r="B119">
        <v>0</v>
      </c>
      <c r="C119">
        <v>0</v>
      </c>
      <c r="D119">
        <v>0</v>
      </c>
    </row>
    <row r="120" spans="1:4" x14ac:dyDescent="0.25">
      <c r="A120" s="159" t="s">
        <v>542</v>
      </c>
      <c r="B120">
        <v>0</v>
      </c>
      <c r="C120">
        <v>0</v>
      </c>
      <c r="D120">
        <v>0</v>
      </c>
    </row>
    <row r="121" spans="1:4" x14ac:dyDescent="0.25">
      <c r="A121" s="159" t="s">
        <v>543</v>
      </c>
      <c r="B121">
        <v>0</v>
      </c>
      <c r="C121">
        <v>0</v>
      </c>
      <c r="D121">
        <v>0</v>
      </c>
    </row>
    <row r="122" spans="1:4" x14ac:dyDescent="0.25">
      <c r="A122" s="159" t="s">
        <v>544</v>
      </c>
      <c r="B122">
        <v>0</v>
      </c>
      <c r="C122">
        <v>0</v>
      </c>
      <c r="D122">
        <v>0</v>
      </c>
    </row>
    <row r="123" spans="1:4" x14ac:dyDescent="0.25">
      <c r="A123" s="159" t="s">
        <v>545</v>
      </c>
      <c r="B123">
        <v>0</v>
      </c>
      <c r="C123">
        <v>0</v>
      </c>
      <c r="D123">
        <v>0</v>
      </c>
    </row>
    <row r="124" spans="1:4" x14ac:dyDescent="0.25">
      <c r="A124" s="159" t="s">
        <v>546</v>
      </c>
      <c r="B124">
        <v>0</v>
      </c>
      <c r="C124">
        <v>0</v>
      </c>
      <c r="D124">
        <v>0</v>
      </c>
    </row>
    <row r="125" spans="1:4" x14ac:dyDescent="0.25">
      <c r="A125" s="159" t="s">
        <v>547</v>
      </c>
      <c r="B125">
        <v>0</v>
      </c>
      <c r="C125">
        <v>0</v>
      </c>
      <c r="D125">
        <v>0</v>
      </c>
    </row>
    <row r="126" spans="1:4" x14ac:dyDescent="0.25">
      <c r="A126" s="159" t="s">
        <v>548</v>
      </c>
      <c r="B126">
        <v>0</v>
      </c>
      <c r="C126">
        <v>0</v>
      </c>
      <c r="D126">
        <v>0</v>
      </c>
    </row>
    <row r="127" spans="1:4" x14ac:dyDescent="0.25">
      <c r="A127" s="156" t="s">
        <v>549</v>
      </c>
      <c r="B127">
        <v>0</v>
      </c>
      <c r="C127">
        <v>0</v>
      </c>
      <c r="D127">
        <v>0</v>
      </c>
    </row>
    <row r="128" spans="1:4" x14ac:dyDescent="0.25">
      <c r="A128" s="156" t="s">
        <v>550</v>
      </c>
      <c r="B128">
        <v>0</v>
      </c>
      <c r="C128">
        <v>0</v>
      </c>
      <c r="D128">
        <v>0</v>
      </c>
    </row>
    <row r="129" spans="1:4" x14ac:dyDescent="0.25">
      <c r="A129" s="157" t="s">
        <v>35</v>
      </c>
      <c r="B129">
        <v>73</v>
      </c>
      <c r="C129">
        <v>75</v>
      </c>
      <c r="D129">
        <v>85</v>
      </c>
    </row>
    <row r="132" spans="1:4" x14ac:dyDescent="0.25">
      <c r="B132">
        <v>2023</v>
      </c>
      <c r="C132">
        <v>2024</v>
      </c>
      <c r="D132">
        <v>2025</v>
      </c>
    </row>
    <row r="133" spans="1:4" x14ac:dyDescent="0.25">
      <c r="A133" t="s">
        <v>551</v>
      </c>
      <c r="B133">
        <f>+B95+B96</f>
        <v>42</v>
      </c>
      <c r="C133">
        <f t="shared" ref="C133:D133" si="0">+C95+C96</f>
        <v>41</v>
      </c>
      <c r="D133">
        <f t="shared" si="0"/>
        <v>44</v>
      </c>
    </row>
    <row r="134" spans="1:4" x14ac:dyDescent="0.25">
      <c r="A134" t="s">
        <v>552</v>
      </c>
      <c r="B134">
        <f>+B104</f>
        <v>12</v>
      </c>
      <c r="C134">
        <f t="shared" ref="C134:D134" si="1">+C104</f>
        <v>11</v>
      </c>
      <c r="D134">
        <f t="shared" si="1"/>
        <v>12</v>
      </c>
    </row>
    <row r="135" spans="1:4" x14ac:dyDescent="0.25">
      <c r="B135">
        <f>+B129-SUM(B133:B134)</f>
        <v>19</v>
      </c>
      <c r="C135">
        <f t="shared" ref="C135:D135" si="2">+C129-SUM(C133:C134)</f>
        <v>23</v>
      </c>
      <c r="D135">
        <f t="shared" si="2"/>
        <v>29</v>
      </c>
    </row>
    <row r="137" spans="1:4" x14ac:dyDescent="0.25">
      <c r="B137">
        <v>2023</v>
      </c>
      <c r="C137">
        <v>2024</v>
      </c>
      <c r="D137">
        <v>2025</v>
      </c>
    </row>
    <row r="138" spans="1:4" x14ac:dyDescent="0.25">
      <c r="A138" t="s">
        <v>551</v>
      </c>
      <c r="B138" s="226">
        <f>+B133/B129</f>
        <v>0.57534246575342463</v>
      </c>
      <c r="C138" s="226">
        <f t="shared" ref="C138:D138" si="3">+C133/C129</f>
        <v>0.54666666666666663</v>
      </c>
      <c r="D138" s="226">
        <f t="shared" si="3"/>
        <v>0.51764705882352946</v>
      </c>
    </row>
    <row r="139" spans="1:4" x14ac:dyDescent="0.25">
      <c r="A139" t="s">
        <v>552</v>
      </c>
      <c r="B139" s="226">
        <f>+B134/B129</f>
        <v>0.16438356164383561</v>
      </c>
      <c r="C139" s="226">
        <f t="shared" ref="C139:D139" si="4">+C134/C129</f>
        <v>0.14666666666666667</v>
      </c>
      <c r="D139" s="226">
        <f t="shared" si="4"/>
        <v>0.14117647058823529</v>
      </c>
    </row>
    <row r="140" spans="1:4" x14ac:dyDescent="0.25">
      <c r="A140" t="s">
        <v>553</v>
      </c>
      <c r="B140" s="227">
        <f>1-SUM(B138:B139)</f>
        <v>0.26027397260273977</v>
      </c>
      <c r="C140" s="227">
        <f>1-SUM(C138:C139)</f>
        <v>0.30666666666666664</v>
      </c>
      <c r="D140" s="227">
        <f t="shared" ref="D140" si="5">1-SUM(D138:D139)</f>
        <v>0.34117647058823519</v>
      </c>
    </row>
    <row r="141" spans="1:4" x14ac:dyDescent="0.25">
      <c r="B141" s="227"/>
      <c r="C141" s="227"/>
      <c r="D141" s="227"/>
    </row>
    <row r="142" spans="1:4" x14ac:dyDescent="0.25">
      <c r="B142" t="s">
        <v>107</v>
      </c>
      <c r="C142" t="s">
        <v>554</v>
      </c>
    </row>
    <row r="143" spans="1:4" x14ac:dyDescent="0.25">
      <c r="A143" t="s">
        <v>551</v>
      </c>
      <c r="B143" s="226">
        <f t="shared" ref="B143:C145" si="6">+C133/B133-1</f>
        <v>-2.3809523809523836E-2</v>
      </c>
      <c r="C143" s="226">
        <f t="shared" si="6"/>
        <v>7.3170731707317138E-2</v>
      </c>
    </row>
    <row r="144" spans="1:4" x14ac:dyDescent="0.25">
      <c r="A144" t="s">
        <v>552</v>
      </c>
      <c r="B144" s="226">
        <f t="shared" si="6"/>
        <v>-8.333333333333337E-2</v>
      </c>
      <c r="C144" s="226">
        <f t="shared" si="6"/>
        <v>9.0909090909090828E-2</v>
      </c>
    </row>
    <row r="145" spans="1:6" x14ac:dyDescent="0.25">
      <c r="A145" t="s">
        <v>553</v>
      </c>
      <c r="B145" s="226">
        <f t="shared" si="6"/>
        <v>0.21052631578947367</v>
      </c>
      <c r="C145" s="226">
        <f t="shared" si="6"/>
        <v>0.26086956521739135</v>
      </c>
    </row>
    <row r="147" spans="1:6" x14ac:dyDescent="0.25">
      <c r="A147" s="486" t="s">
        <v>555</v>
      </c>
      <c r="B147" s="486"/>
      <c r="C147" s="487"/>
      <c r="D147" s="487"/>
      <c r="E147" s="487"/>
      <c r="F147" s="487"/>
    </row>
    <row r="148" spans="1:6" x14ac:dyDescent="0.25">
      <c r="A148" s="153"/>
      <c r="B148" s="153"/>
      <c r="C148" s="154"/>
      <c r="D148" s="154"/>
      <c r="E148" s="154"/>
      <c r="F148" s="154"/>
    </row>
    <row r="149" spans="1:6" x14ac:dyDescent="0.25">
      <c r="A149" s="153"/>
      <c r="B149" s="153"/>
      <c r="C149" s="154"/>
      <c r="D149" s="154"/>
      <c r="E149" s="154"/>
      <c r="F149" s="154"/>
    </row>
    <row r="150" spans="1:6" x14ac:dyDescent="0.25">
      <c r="A150" s="153"/>
      <c r="B150" s="153"/>
      <c r="C150" s="154"/>
      <c r="D150" s="154"/>
      <c r="E150" s="154"/>
      <c r="F150" s="154"/>
    </row>
    <row r="166" spans="1:1" x14ac:dyDescent="0.25">
      <c r="A166" s="155" t="s">
        <v>556</v>
      </c>
    </row>
    <row r="185" spans="1:3" x14ac:dyDescent="0.25">
      <c r="B185">
        <v>2024</v>
      </c>
      <c r="C185">
        <v>2025</v>
      </c>
    </row>
    <row r="186" spans="1:3" x14ac:dyDescent="0.25">
      <c r="A186" t="s">
        <v>557</v>
      </c>
      <c r="B186">
        <v>2</v>
      </c>
      <c r="C186">
        <v>0</v>
      </c>
    </row>
    <row r="187" spans="1:3" x14ac:dyDescent="0.25">
      <c r="A187" t="s">
        <v>558</v>
      </c>
      <c r="B187">
        <v>4</v>
      </c>
      <c r="C187">
        <v>3</v>
      </c>
    </row>
    <row r="188" spans="1:3" x14ac:dyDescent="0.25">
      <c r="A188" t="s">
        <v>559</v>
      </c>
      <c r="B188">
        <v>3</v>
      </c>
      <c r="C188">
        <v>3</v>
      </c>
    </row>
    <row r="189" spans="1:3" x14ac:dyDescent="0.25">
      <c r="A189" t="s">
        <v>560</v>
      </c>
      <c r="B189">
        <v>58</v>
      </c>
      <c r="C189">
        <v>63</v>
      </c>
    </row>
    <row r="190" spans="1:3" x14ac:dyDescent="0.25">
      <c r="A190" t="s">
        <v>561</v>
      </c>
      <c r="B190">
        <v>4</v>
      </c>
      <c r="C190">
        <v>3</v>
      </c>
    </row>
    <row r="191" spans="1:3" x14ac:dyDescent="0.25">
      <c r="A191" t="s">
        <v>562</v>
      </c>
      <c r="B191" s="210">
        <v>0.254</v>
      </c>
      <c r="C191" s="210">
        <v>0.13</v>
      </c>
    </row>
    <row r="192" spans="1:3" x14ac:dyDescent="0.25">
      <c r="A192" t="s">
        <v>460</v>
      </c>
      <c r="B192">
        <v>71</v>
      </c>
      <c r="C192">
        <v>72</v>
      </c>
    </row>
    <row r="194" spans="1:6" x14ac:dyDescent="0.25">
      <c r="A194" s="486" t="s">
        <v>563</v>
      </c>
      <c r="B194" s="486"/>
      <c r="C194" s="487"/>
      <c r="D194" s="487"/>
      <c r="E194" s="487"/>
      <c r="F194" s="487"/>
    </row>
    <row r="196" spans="1:6" x14ac:dyDescent="0.25">
      <c r="B196" s="226"/>
      <c r="C196" s="226"/>
    </row>
    <row r="197" spans="1:6" x14ac:dyDescent="0.25">
      <c r="B197" s="226"/>
      <c r="C197" s="226"/>
    </row>
    <row r="198" spans="1:6" x14ac:dyDescent="0.25">
      <c r="B198" s="226"/>
      <c r="C198" s="226"/>
    </row>
    <row r="199" spans="1:6" x14ac:dyDescent="0.25">
      <c r="B199" s="226"/>
      <c r="C199" s="226"/>
      <c r="D199" s="227"/>
    </row>
    <row r="200" spans="1:6" x14ac:dyDescent="0.25">
      <c r="B200" s="226"/>
      <c r="C200" s="226"/>
      <c r="D200" s="227"/>
    </row>
    <row r="201" spans="1:6" x14ac:dyDescent="0.25">
      <c r="B201" s="226"/>
      <c r="C201" s="226"/>
      <c r="D201" s="227"/>
    </row>
    <row r="202" spans="1:6" x14ac:dyDescent="0.25">
      <c r="B202" s="226"/>
      <c r="C202" s="226"/>
      <c r="D202" s="227"/>
    </row>
    <row r="203" spans="1:6" x14ac:dyDescent="0.25">
      <c r="B203" s="226"/>
      <c r="C203" s="226"/>
      <c r="D203" s="227"/>
    </row>
    <row r="204" spans="1:6" x14ac:dyDescent="0.25">
      <c r="B204" s="226"/>
      <c r="C204" s="226"/>
      <c r="D204" s="227"/>
    </row>
    <row r="205" spans="1:6" x14ac:dyDescent="0.25">
      <c r="B205" s="226"/>
      <c r="C205" s="226"/>
      <c r="D205" s="227"/>
    </row>
    <row r="206" spans="1:6" x14ac:dyDescent="0.25">
      <c r="B206" s="226"/>
      <c r="C206" s="226"/>
      <c r="D206" s="227"/>
    </row>
    <row r="207" spans="1:6" x14ac:dyDescent="0.25">
      <c r="B207" s="226"/>
      <c r="C207" s="226"/>
      <c r="D207" s="227"/>
    </row>
    <row r="208" spans="1:6" x14ac:dyDescent="0.25">
      <c r="B208" s="227"/>
      <c r="C208" s="227"/>
      <c r="D208" s="227"/>
    </row>
    <row r="209" spans="2:4" x14ac:dyDescent="0.25">
      <c r="B209" s="227"/>
      <c r="C209" s="227"/>
      <c r="D209" s="227"/>
    </row>
    <row r="210" spans="2:4" x14ac:dyDescent="0.25">
      <c r="B210" s="227"/>
      <c r="C210" s="227"/>
      <c r="D210" s="227"/>
    </row>
    <row r="211" spans="2:4" x14ac:dyDescent="0.25">
      <c r="B211" s="227"/>
      <c r="C211" s="227"/>
      <c r="D211" s="227"/>
    </row>
    <row r="212" spans="2:4" x14ac:dyDescent="0.25">
      <c r="B212" s="227"/>
      <c r="C212" s="227"/>
      <c r="D212" s="227"/>
    </row>
  </sheetData>
  <mergeCells count="5">
    <mergeCell ref="A1:G1"/>
    <mergeCell ref="A11:G11"/>
    <mergeCell ref="A19:G19"/>
    <mergeCell ref="A147:F147"/>
    <mergeCell ref="A194:F19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9EFCF-8130-473E-8761-5D6DFF0907D6}">
  <sheetPr>
    <tabColor theme="9"/>
  </sheetPr>
  <dimension ref="A1:R33"/>
  <sheetViews>
    <sheetView topLeftCell="A6" workbookViewId="0">
      <selection activeCell="K8" sqref="K8"/>
    </sheetView>
  </sheetViews>
  <sheetFormatPr defaultColWidth="34.5703125" defaultRowHeight="13.5" x14ac:dyDescent="0.25"/>
  <cols>
    <col min="1" max="1" width="22.28515625" style="169" bestFit="1" customWidth="1"/>
    <col min="2" max="2" width="10" style="169" bestFit="1" customWidth="1"/>
    <col min="3" max="3" width="12.42578125" style="169" bestFit="1" customWidth="1"/>
    <col min="4" max="4" width="8.5703125" style="169" bestFit="1" customWidth="1"/>
    <col min="5" max="5" width="12.140625" style="169" bestFit="1" customWidth="1"/>
    <col min="6" max="6" width="14.28515625" style="169" bestFit="1" customWidth="1"/>
    <col min="7" max="7" width="9.7109375" style="169" bestFit="1" customWidth="1"/>
    <col min="8" max="8" width="5.7109375" style="169" customWidth="1"/>
    <col min="9" max="9" width="16.42578125" style="169" bestFit="1" customWidth="1"/>
    <col min="10" max="10" width="8" style="169" bestFit="1" customWidth="1"/>
    <col min="11" max="11" width="7.42578125" style="169" bestFit="1" customWidth="1"/>
    <col min="12" max="12" width="7" style="169" bestFit="1" customWidth="1"/>
    <col min="13" max="13" width="21.42578125" style="169" bestFit="1" customWidth="1"/>
    <col min="14" max="14" width="24.140625" style="169" bestFit="1" customWidth="1"/>
    <col min="15" max="15" width="9.5703125" style="169" bestFit="1" customWidth="1"/>
    <col min="16" max="16384" width="34.5703125" style="169"/>
  </cols>
  <sheetData>
    <row r="1" spans="1:18" x14ac:dyDescent="0.25">
      <c r="A1" s="169" t="s">
        <v>168</v>
      </c>
      <c r="B1" s="228"/>
      <c r="C1" s="228"/>
    </row>
    <row r="2" spans="1:18" x14ac:dyDescent="0.25">
      <c r="B2" s="228"/>
      <c r="C2" s="228"/>
    </row>
    <row r="3" spans="1:18" x14ac:dyDescent="0.25">
      <c r="B3" s="228" t="s">
        <v>158</v>
      </c>
      <c r="C3" s="228" t="s">
        <v>564</v>
      </c>
      <c r="D3" s="169" t="s">
        <v>565</v>
      </c>
      <c r="E3" s="169" t="s">
        <v>566</v>
      </c>
      <c r="F3" s="169" t="s">
        <v>567</v>
      </c>
      <c r="G3" s="169" t="s">
        <v>568</v>
      </c>
    </row>
    <row r="4" spans="1:18" x14ac:dyDescent="0.25">
      <c r="A4" s="229">
        <v>2025</v>
      </c>
      <c r="B4" s="228">
        <v>2</v>
      </c>
      <c r="C4" s="228">
        <v>3</v>
      </c>
      <c r="D4" s="228">
        <v>4</v>
      </c>
      <c r="E4" s="228">
        <v>5</v>
      </c>
      <c r="F4" s="228">
        <v>6</v>
      </c>
      <c r="G4" s="228">
        <v>8</v>
      </c>
    </row>
    <row r="5" spans="1:18" ht="27" x14ac:dyDescent="0.25">
      <c r="A5" s="230"/>
      <c r="B5" s="230" t="s">
        <v>158</v>
      </c>
      <c r="C5" s="231" t="s">
        <v>564</v>
      </c>
      <c r="D5" s="231" t="s">
        <v>565</v>
      </c>
      <c r="E5" s="231" t="s">
        <v>566</v>
      </c>
      <c r="F5" s="231" t="s">
        <v>567</v>
      </c>
      <c r="G5" s="232" t="s">
        <v>68</v>
      </c>
    </row>
    <row r="6" spans="1:18" x14ac:dyDescent="0.25">
      <c r="A6" s="233" t="s">
        <v>569</v>
      </c>
      <c r="B6" s="234">
        <v>54952</v>
      </c>
      <c r="C6" s="235">
        <v>67</v>
      </c>
      <c r="D6" s="235">
        <v>6216</v>
      </c>
      <c r="E6" s="235">
        <v>1065</v>
      </c>
      <c r="F6" s="235">
        <v>2436</v>
      </c>
      <c r="G6" s="236">
        <v>64736</v>
      </c>
      <c r="J6" s="185"/>
      <c r="K6" s="185"/>
      <c r="L6" s="185"/>
      <c r="M6" s="185"/>
      <c r="N6" s="185"/>
      <c r="O6" s="185"/>
    </row>
    <row r="7" spans="1:18" x14ac:dyDescent="0.25">
      <c r="A7" s="233" t="s">
        <v>570</v>
      </c>
      <c r="B7" s="234">
        <v>27932</v>
      </c>
      <c r="C7" s="235">
        <v>13</v>
      </c>
      <c r="D7" s="235">
        <v>2770</v>
      </c>
      <c r="E7" s="235">
        <v>646</v>
      </c>
      <c r="F7" s="235">
        <v>931</v>
      </c>
      <c r="G7" s="236">
        <v>32292</v>
      </c>
      <c r="J7" s="185"/>
      <c r="K7" s="185"/>
      <c r="L7" s="185"/>
      <c r="M7" s="185"/>
      <c r="N7" s="185"/>
      <c r="O7" s="185"/>
    </row>
    <row r="8" spans="1:18" x14ac:dyDescent="0.25">
      <c r="A8" s="233" t="s">
        <v>168</v>
      </c>
      <c r="B8" s="234">
        <v>45062</v>
      </c>
      <c r="C8" s="235">
        <v>29</v>
      </c>
      <c r="D8" s="235">
        <v>4112</v>
      </c>
      <c r="E8" s="235">
        <v>1133</v>
      </c>
      <c r="F8" s="235">
        <v>2383</v>
      </c>
      <c r="G8" s="236">
        <v>52719</v>
      </c>
    </row>
    <row r="9" spans="1:18" x14ac:dyDescent="0.25">
      <c r="A9" s="233" t="s">
        <v>571</v>
      </c>
      <c r="B9" s="234">
        <v>14969</v>
      </c>
      <c r="C9" s="235">
        <v>25</v>
      </c>
      <c r="D9" s="235">
        <v>1372</v>
      </c>
      <c r="E9" s="235">
        <v>219</v>
      </c>
      <c r="F9" s="235">
        <v>428</v>
      </c>
      <c r="G9" s="236">
        <v>17013</v>
      </c>
    </row>
    <row r="10" spans="1:18" x14ac:dyDescent="0.25">
      <c r="A10" s="233" t="s">
        <v>572</v>
      </c>
      <c r="B10" s="234">
        <v>12329</v>
      </c>
      <c r="C10" s="235">
        <v>13</v>
      </c>
      <c r="D10" s="235">
        <v>968</v>
      </c>
      <c r="E10" s="235">
        <v>154</v>
      </c>
      <c r="F10" s="235">
        <v>308</v>
      </c>
      <c r="G10" s="236">
        <v>13772</v>
      </c>
    </row>
    <row r="11" spans="1:18" x14ac:dyDescent="0.25">
      <c r="A11" s="237" t="s">
        <v>4</v>
      </c>
      <c r="B11" s="238">
        <v>155244</v>
      </c>
      <c r="C11" s="239">
        <v>147</v>
      </c>
      <c r="D11" s="239">
        <v>15438</v>
      </c>
      <c r="E11" s="239">
        <v>3217</v>
      </c>
      <c r="F11" s="239">
        <v>6486</v>
      </c>
      <c r="G11" s="240">
        <v>180532</v>
      </c>
    </row>
    <row r="12" spans="1:18" x14ac:dyDescent="0.25">
      <c r="A12" s="241" t="s">
        <v>5</v>
      </c>
      <c r="B12" s="242">
        <v>1704885</v>
      </c>
      <c r="C12" s="243">
        <v>1496</v>
      </c>
      <c r="D12" s="243">
        <v>190184</v>
      </c>
      <c r="E12" s="243">
        <v>33611</v>
      </c>
      <c r="F12" s="243">
        <v>81326</v>
      </c>
      <c r="G12" s="244">
        <v>2011502</v>
      </c>
    </row>
    <row r="13" spans="1:18" x14ac:dyDescent="0.25">
      <c r="A13" s="245" t="s">
        <v>166</v>
      </c>
      <c r="B13" s="242">
        <v>5034652</v>
      </c>
      <c r="C13" s="243">
        <v>6319</v>
      </c>
      <c r="D13" s="243">
        <v>488903</v>
      </c>
      <c r="E13" s="243">
        <v>83644</v>
      </c>
      <c r="F13" s="243">
        <v>236006</v>
      </c>
      <c r="G13" s="244">
        <v>5849524</v>
      </c>
    </row>
    <row r="14" spans="1:18" x14ac:dyDescent="0.25">
      <c r="A14" s="246" t="s">
        <v>573</v>
      </c>
      <c r="B14" s="247"/>
      <c r="C14" s="247"/>
      <c r="D14" s="247"/>
      <c r="E14" s="247"/>
      <c r="F14" s="247"/>
      <c r="N14" s="248"/>
      <c r="P14" s="249"/>
      <c r="Q14" s="249"/>
      <c r="R14" s="249"/>
    </row>
    <row r="15" spans="1:18" x14ac:dyDescent="0.25">
      <c r="A15" s="246" t="s">
        <v>574</v>
      </c>
      <c r="N15" s="248"/>
      <c r="O15" s="250"/>
      <c r="P15" s="249"/>
      <c r="Q15" s="249"/>
      <c r="R15" s="249"/>
    </row>
    <row r="16" spans="1:18" x14ac:dyDescent="0.25">
      <c r="K16" s="251"/>
      <c r="L16" s="251"/>
      <c r="M16" s="251"/>
      <c r="N16" s="248"/>
      <c r="O16" s="250"/>
      <c r="P16" s="249"/>
      <c r="Q16" s="249"/>
      <c r="R16" s="249"/>
    </row>
    <row r="17" spans="1:18" x14ac:dyDescent="0.25">
      <c r="A17" s="229">
        <v>2024</v>
      </c>
      <c r="B17" s="252"/>
      <c r="C17" s="252"/>
      <c r="D17" s="252"/>
      <c r="E17" s="252"/>
      <c r="K17" s="251"/>
      <c r="L17" s="251"/>
      <c r="M17" s="251"/>
      <c r="N17" s="248"/>
      <c r="O17" s="250"/>
      <c r="P17" s="249"/>
      <c r="Q17" s="249"/>
      <c r="R17" s="249"/>
    </row>
    <row r="18" spans="1:18" ht="27" x14ac:dyDescent="0.25">
      <c r="A18" s="230"/>
      <c r="B18" s="230" t="s">
        <v>158</v>
      </c>
      <c r="C18" s="231" t="s">
        <v>564</v>
      </c>
      <c r="D18" s="231" t="s">
        <v>565</v>
      </c>
      <c r="E18" s="231" t="s">
        <v>566</v>
      </c>
      <c r="F18" s="231" t="s">
        <v>567</v>
      </c>
      <c r="G18" s="232" t="s">
        <v>68</v>
      </c>
      <c r="K18" s="251"/>
      <c r="L18" s="251"/>
      <c r="M18" s="251"/>
      <c r="N18" s="248"/>
      <c r="O18" s="250"/>
      <c r="P18" s="249"/>
      <c r="Q18" s="249"/>
      <c r="R18" s="249"/>
    </row>
    <row r="19" spans="1:18" x14ac:dyDescent="0.25">
      <c r="A19" s="233" t="s">
        <v>569</v>
      </c>
      <c r="B19" s="234">
        <v>55414</v>
      </c>
      <c r="C19" s="235">
        <v>81</v>
      </c>
      <c r="D19" s="235">
        <v>6115</v>
      </c>
      <c r="E19" s="235">
        <v>1096</v>
      </c>
      <c r="F19" s="235">
        <v>3509</v>
      </c>
      <c r="G19" s="236">
        <v>66215</v>
      </c>
      <c r="K19" s="251"/>
      <c r="L19" s="251"/>
      <c r="M19" s="251"/>
      <c r="N19" s="248"/>
      <c r="O19" s="250"/>
      <c r="P19" s="249"/>
      <c r="Q19" s="249"/>
      <c r="R19" s="249"/>
    </row>
    <row r="20" spans="1:18" x14ac:dyDescent="0.25">
      <c r="A20" s="233" t="s">
        <v>570</v>
      </c>
      <c r="B20" s="234">
        <v>28433</v>
      </c>
      <c r="C20" s="235">
        <v>16</v>
      </c>
      <c r="D20" s="235">
        <v>2787</v>
      </c>
      <c r="E20" s="235">
        <v>700</v>
      </c>
      <c r="F20" s="235">
        <v>880</v>
      </c>
      <c r="G20" s="236">
        <v>32816</v>
      </c>
      <c r="K20" s="251"/>
      <c r="L20" s="251"/>
      <c r="M20" s="251"/>
      <c r="N20" s="248"/>
      <c r="O20" s="250"/>
      <c r="P20" s="249"/>
      <c r="Q20" s="249"/>
      <c r="R20" s="249"/>
    </row>
    <row r="21" spans="1:18" x14ac:dyDescent="0.25">
      <c r="A21" s="233" t="s">
        <v>168</v>
      </c>
      <c r="B21" s="234">
        <v>45039</v>
      </c>
      <c r="C21" s="235">
        <v>30</v>
      </c>
      <c r="D21" s="235">
        <v>4327</v>
      </c>
      <c r="E21" s="235">
        <v>1209</v>
      </c>
      <c r="F21" s="235">
        <v>2069</v>
      </c>
      <c r="G21" s="236">
        <v>52674</v>
      </c>
      <c r="K21" s="251"/>
      <c r="L21" s="251"/>
      <c r="M21" s="251"/>
      <c r="N21" s="248"/>
      <c r="O21" s="250"/>
      <c r="P21" s="249"/>
      <c r="Q21" s="249"/>
      <c r="R21" s="249"/>
    </row>
    <row r="22" spans="1:18" x14ac:dyDescent="0.25">
      <c r="A22" s="233" t="s">
        <v>571</v>
      </c>
      <c r="B22" s="234">
        <v>15944</v>
      </c>
      <c r="C22" s="235">
        <v>27</v>
      </c>
      <c r="D22" s="235">
        <v>1436</v>
      </c>
      <c r="E22" s="235">
        <v>217</v>
      </c>
      <c r="F22" s="235">
        <v>407</v>
      </c>
      <c r="G22" s="236">
        <v>18031</v>
      </c>
      <c r="K22" s="251"/>
      <c r="L22" s="251"/>
      <c r="M22" s="251"/>
      <c r="N22" s="248"/>
      <c r="O22" s="250"/>
      <c r="P22" s="249"/>
      <c r="Q22" s="249"/>
      <c r="R22" s="249"/>
    </row>
    <row r="23" spans="1:18" x14ac:dyDescent="0.25">
      <c r="A23" s="233" t="s">
        <v>572</v>
      </c>
      <c r="B23" s="234">
        <v>12580</v>
      </c>
      <c r="C23" s="235">
        <v>14</v>
      </c>
      <c r="D23" s="235">
        <v>987</v>
      </c>
      <c r="E23" s="235">
        <v>159</v>
      </c>
      <c r="F23" s="235">
        <v>259</v>
      </c>
      <c r="G23" s="236">
        <v>13999</v>
      </c>
    </row>
    <row r="24" spans="1:18" x14ac:dyDescent="0.25">
      <c r="A24" s="237" t="s">
        <v>4</v>
      </c>
      <c r="B24" s="238">
        <v>157410</v>
      </c>
      <c r="C24" s="239">
        <v>168</v>
      </c>
      <c r="D24" s="239">
        <v>15652</v>
      </c>
      <c r="E24" s="239">
        <v>3381</v>
      </c>
      <c r="F24" s="239">
        <v>7124</v>
      </c>
      <c r="G24" s="240">
        <v>183735</v>
      </c>
    </row>
    <row r="25" spans="1:18" x14ac:dyDescent="0.25">
      <c r="A25" s="241" t="s">
        <v>5</v>
      </c>
      <c r="B25" s="238">
        <v>1706733</v>
      </c>
      <c r="C25" s="239">
        <v>1585</v>
      </c>
      <c r="D25" s="239">
        <v>189595</v>
      </c>
      <c r="E25" s="239">
        <v>35285</v>
      </c>
      <c r="F25" s="239">
        <v>84204</v>
      </c>
      <c r="G25" s="240">
        <v>2017402</v>
      </c>
    </row>
    <row r="26" spans="1:18" x14ac:dyDescent="0.25">
      <c r="A26" s="245" t="s">
        <v>166</v>
      </c>
      <c r="B26" s="238">
        <v>5052350</v>
      </c>
      <c r="C26" s="239">
        <v>6865</v>
      </c>
      <c r="D26" s="239">
        <v>488383</v>
      </c>
      <c r="E26" s="239">
        <v>88200</v>
      </c>
      <c r="F26" s="239">
        <v>241073</v>
      </c>
      <c r="G26" s="240">
        <v>5876871</v>
      </c>
    </row>
    <row r="28" spans="1:18" x14ac:dyDescent="0.25">
      <c r="A28" s="581" t="s">
        <v>575</v>
      </c>
    </row>
    <row r="29" spans="1:18" x14ac:dyDescent="0.25">
      <c r="B29" s="169" t="s">
        <v>158</v>
      </c>
      <c r="C29" s="169" t="s">
        <v>564</v>
      </c>
      <c r="D29" s="169" t="s">
        <v>565</v>
      </c>
      <c r="E29" s="169" t="s">
        <v>566</v>
      </c>
      <c r="F29" s="169" t="s">
        <v>567</v>
      </c>
    </row>
    <row r="30" spans="1:18" x14ac:dyDescent="0.25">
      <c r="A30" s="169" t="s">
        <v>168</v>
      </c>
      <c r="B30" s="184">
        <f>+(B8/B21-1)*100</f>
        <v>5.1066853171688464E-2</v>
      </c>
      <c r="C30" s="184">
        <f t="shared" ref="C30:F30" si="0">+(C8/C21-1)*100</f>
        <v>-3.3333333333333326</v>
      </c>
      <c r="D30" s="184">
        <f t="shared" si="0"/>
        <v>-4.9688005546568048</v>
      </c>
      <c r="E30" s="184">
        <f t="shared" si="0"/>
        <v>-6.2861869313482259</v>
      </c>
      <c r="F30" s="184">
        <f t="shared" si="0"/>
        <v>15.176413726437898</v>
      </c>
    </row>
    <row r="31" spans="1:18" x14ac:dyDescent="0.25">
      <c r="A31" s="169" t="s">
        <v>4</v>
      </c>
      <c r="B31" s="184">
        <f>+(B11/B24-1)*100</f>
        <v>-1.3760243948923168</v>
      </c>
      <c r="C31" s="184">
        <f t="shared" ref="C31:F31" si="1">+(C11/C24-1)*100</f>
        <v>-12.5</v>
      </c>
      <c r="D31" s="184">
        <f t="shared" si="1"/>
        <v>-1.3672374137490451</v>
      </c>
      <c r="E31" s="184">
        <f t="shared" si="1"/>
        <v>-4.8506359065365263</v>
      </c>
      <c r="F31" s="184">
        <f t="shared" si="1"/>
        <v>-8.9556428972487385</v>
      </c>
    </row>
    <row r="32" spans="1:18" x14ac:dyDescent="0.25">
      <c r="A32" s="169" t="s">
        <v>5</v>
      </c>
      <c r="B32" s="184">
        <f t="shared" ref="B32:F33" si="2">+(B12/B25-1)*100</f>
        <v>-0.10827704157592155</v>
      </c>
      <c r="C32" s="184">
        <f t="shared" si="2"/>
        <v>-5.6151419558359672</v>
      </c>
      <c r="D32" s="184">
        <f t="shared" si="2"/>
        <v>0.31066220100741671</v>
      </c>
      <c r="E32" s="184">
        <f t="shared" si="2"/>
        <v>-4.744225591611162</v>
      </c>
      <c r="F32" s="184">
        <f t="shared" si="2"/>
        <v>-3.4178898864661966</v>
      </c>
    </row>
    <row r="33" spans="1:6" x14ac:dyDescent="0.25">
      <c r="A33" s="169" t="s">
        <v>166</v>
      </c>
      <c r="B33" s="184">
        <f t="shared" si="2"/>
        <v>-0.35029243817233935</v>
      </c>
      <c r="C33" s="184">
        <f t="shared" si="2"/>
        <v>-7.9533867443554289</v>
      </c>
      <c r="D33" s="184">
        <f t="shared" si="2"/>
        <v>0.1064738125610365</v>
      </c>
      <c r="E33" s="184">
        <f t="shared" si="2"/>
        <v>-5.1655328798185902</v>
      </c>
      <c r="F33" s="184">
        <f t="shared" si="2"/>
        <v>-2.1018529656991913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55EDD-B813-4796-A53C-633794361E4B}">
  <sheetPr>
    <tabColor theme="3" tint="0.499984740745262"/>
  </sheetPr>
  <dimension ref="A1:O261"/>
  <sheetViews>
    <sheetView workbookViewId="0">
      <selection activeCell="N14" sqref="N14"/>
    </sheetView>
  </sheetViews>
  <sheetFormatPr defaultRowHeight="12" x14ac:dyDescent="0.2"/>
  <cols>
    <col min="1" max="1" width="74.140625" style="301" customWidth="1"/>
    <col min="2" max="2" width="37.42578125" style="301" bestFit="1" customWidth="1"/>
    <col min="3" max="3" width="10.85546875" style="301" bestFit="1" customWidth="1"/>
    <col min="4" max="4" width="27.28515625" style="301" bestFit="1" customWidth="1"/>
    <col min="5" max="5" width="10.85546875" style="301" bestFit="1" customWidth="1"/>
    <col min="6" max="6" width="27.28515625" style="301" bestFit="1" customWidth="1"/>
    <col min="7" max="7" width="10.85546875" style="301" bestFit="1" customWidth="1"/>
    <col min="8" max="8" width="21" style="301" bestFit="1" customWidth="1"/>
    <col min="9" max="9" width="8.42578125" style="301" bestFit="1" customWidth="1"/>
    <col min="10" max="10" width="27.28515625" style="301" bestFit="1" customWidth="1"/>
    <col min="11" max="11" width="8.42578125" style="301" bestFit="1" customWidth="1"/>
    <col min="12" max="12" width="27.28515625" style="301" bestFit="1" customWidth="1"/>
    <col min="13" max="13" width="8.42578125" style="301" bestFit="1" customWidth="1"/>
    <col min="14" max="14" width="6" style="301" bestFit="1" customWidth="1"/>
    <col min="15" max="20" width="18.140625" style="301" bestFit="1" customWidth="1"/>
    <col min="21" max="16384" width="9.140625" style="301"/>
  </cols>
  <sheetData>
    <row r="1" spans="1:15" x14ac:dyDescent="0.2">
      <c r="A1" s="301" t="s">
        <v>629</v>
      </c>
      <c r="B1" s="302"/>
      <c r="C1" s="302"/>
      <c r="D1" s="302"/>
      <c r="E1" s="302"/>
      <c r="F1" s="302"/>
      <c r="G1" s="302"/>
    </row>
    <row r="2" spans="1:15" ht="15" x14ac:dyDescent="0.2">
      <c r="A2" s="489" t="s">
        <v>161</v>
      </c>
      <c r="B2" s="491" t="s">
        <v>630</v>
      </c>
      <c r="C2" s="492"/>
      <c r="D2" s="491" t="s">
        <v>631</v>
      </c>
      <c r="E2" s="493"/>
      <c r="F2" s="491" t="s">
        <v>68</v>
      </c>
      <c r="G2" s="493"/>
    </row>
    <row r="3" spans="1:15" x14ac:dyDescent="0.2">
      <c r="A3" s="490"/>
      <c r="B3" s="306" t="s">
        <v>632</v>
      </c>
      <c r="C3" s="306" t="s">
        <v>633</v>
      </c>
      <c r="D3" s="306" t="s">
        <v>632</v>
      </c>
      <c r="E3" s="306" t="s">
        <v>633</v>
      </c>
      <c r="F3" s="306" t="s">
        <v>632</v>
      </c>
      <c r="G3" s="306" t="s">
        <v>633</v>
      </c>
    </row>
    <row r="4" spans="1:15" x14ac:dyDescent="0.2">
      <c r="A4" s="301" t="s">
        <v>570</v>
      </c>
      <c r="B4" s="307">
        <f>+B119+B184</f>
        <v>295506</v>
      </c>
      <c r="C4" s="307">
        <f t="shared" ref="C4:E4" si="0">+C119+C184</f>
        <v>1271524</v>
      </c>
      <c r="D4" s="307">
        <f t="shared" si="0"/>
        <v>57719</v>
      </c>
      <c r="E4" s="307">
        <f t="shared" si="0"/>
        <v>327760</v>
      </c>
      <c r="F4" s="307">
        <f>+B4+D4</f>
        <v>353225</v>
      </c>
      <c r="G4" s="307">
        <f>+C4+E4</f>
        <v>1599284</v>
      </c>
    </row>
    <row r="5" spans="1:15" x14ac:dyDescent="0.2">
      <c r="A5" s="301" t="s">
        <v>569</v>
      </c>
      <c r="B5" s="307">
        <f t="shared" ref="B5:E9" si="1">+B120+B185</f>
        <v>648136</v>
      </c>
      <c r="C5" s="307">
        <f t="shared" si="1"/>
        <v>3174958</v>
      </c>
      <c r="D5" s="307">
        <f t="shared" si="1"/>
        <v>91487</v>
      </c>
      <c r="E5" s="307">
        <f t="shared" si="1"/>
        <v>505260</v>
      </c>
      <c r="F5" s="307">
        <f t="shared" ref="F5:G9" si="2">+B5+D5</f>
        <v>739623</v>
      </c>
      <c r="G5" s="307">
        <f t="shared" si="2"/>
        <v>3680218</v>
      </c>
    </row>
    <row r="6" spans="1:15" x14ac:dyDescent="0.2">
      <c r="A6" s="301" t="s">
        <v>571</v>
      </c>
      <c r="B6" s="307">
        <f t="shared" si="1"/>
        <v>145312</v>
      </c>
      <c r="C6" s="307">
        <f t="shared" si="1"/>
        <v>851024</v>
      </c>
      <c r="D6" s="307">
        <f t="shared" si="1"/>
        <v>12795</v>
      </c>
      <c r="E6" s="307">
        <f t="shared" si="1"/>
        <v>67459</v>
      </c>
      <c r="F6" s="307">
        <f t="shared" si="2"/>
        <v>158107</v>
      </c>
      <c r="G6" s="307">
        <f t="shared" si="2"/>
        <v>918483</v>
      </c>
    </row>
    <row r="7" spans="1:15" x14ac:dyDescent="0.2">
      <c r="A7" s="301" t="s">
        <v>572</v>
      </c>
      <c r="B7" s="307">
        <f t="shared" si="1"/>
        <v>237923</v>
      </c>
      <c r="C7" s="307">
        <f t="shared" si="1"/>
        <v>1423320</v>
      </c>
      <c r="D7" s="307">
        <f t="shared" si="1"/>
        <v>159901</v>
      </c>
      <c r="E7" s="307">
        <f t="shared" si="1"/>
        <v>1136440</v>
      </c>
      <c r="F7" s="307">
        <f t="shared" si="2"/>
        <v>397824</v>
      </c>
      <c r="G7" s="307">
        <f t="shared" si="2"/>
        <v>2559760</v>
      </c>
    </row>
    <row r="8" spans="1:15" x14ac:dyDescent="0.2">
      <c r="A8" s="308" t="s">
        <v>634</v>
      </c>
      <c r="B8" s="309">
        <f t="shared" si="1"/>
        <v>206493</v>
      </c>
      <c r="C8" s="309">
        <f t="shared" si="1"/>
        <v>594438</v>
      </c>
      <c r="D8" s="309">
        <f t="shared" si="1"/>
        <v>41054</v>
      </c>
      <c r="E8" s="309">
        <f t="shared" si="1"/>
        <v>157240</v>
      </c>
      <c r="F8" s="309">
        <f t="shared" si="2"/>
        <v>247547</v>
      </c>
      <c r="G8" s="309">
        <f t="shared" si="2"/>
        <v>751678</v>
      </c>
    </row>
    <row r="9" spans="1:15" x14ac:dyDescent="0.2">
      <c r="A9" s="310" t="s">
        <v>4</v>
      </c>
      <c r="B9" s="311">
        <f t="shared" si="1"/>
        <v>1533370</v>
      </c>
      <c r="C9" s="311">
        <f t="shared" si="1"/>
        <v>7315264</v>
      </c>
      <c r="D9" s="311">
        <f t="shared" si="1"/>
        <v>362956</v>
      </c>
      <c r="E9" s="311">
        <f t="shared" si="1"/>
        <v>2194159</v>
      </c>
      <c r="F9" s="311">
        <f t="shared" si="2"/>
        <v>1896326</v>
      </c>
      <c r="G9" s="311">
        <f t="shared" si="2"/>
        <v>9509423</v>
      </c>
    </row>
    <row r="10" spans="1:15" x14ac:dyDescent="0.2">
      <c r="A10" s="310"/>
      <c r="B10" s="311"/>
      <c r="C10" s="311"/>
      <c r="D10" s="311"/>
      <c r="E10" s="311"/>
      <c r="F10" s="311"/>
      <c r="G10" s="311"/>
    </row>
    <row r="11" spans="1:15" ht="15" x14ac:dyDescent="0.25">
      <c r="A11" s="301" t="s">
        <v>635</v>
      </c>
      <c r="B11" s="302"/>
      <c r="C11" s="302"/>
      <c r="D11" s="302"/>
      <c r="E11" s="302"/>
      <c r="F11" s="302"/>
      <c r="G11" s="302"/>
      <c r="J11" s="494" t="s">
        <v>636</v>
      </c>
      <c r="K11" s="473"/>
      <c r="L11" s="473"/>
      <c r="M11" s="473"/>
      <c r="N11" s="473"/>
      <c r="O11" s="473"/>
    </row>
    <row r="12" spans="1:15" ht="15" x14ac:dyDescent="0.2">
      <c r="A12" s="489" t="s">
        <v>161</v>
      </c>
      <c r="B12" s="491" t="s">
        <v>630</v>
      </c>
      <c r="C12" s="492"/>
      <c r="D12" s="491" t="s">
        <v>631</v>
      </c>
      <c r="E12" s="493"/>
      <c r="F12" s="491" t="s">
        <v>68</v>
      </c>
      <c r="G12" s="493"/>
      <c r="J12" s="491" t="s">
        <v>630</v>
      </c>
      <c r="K12" s="493"/>
      <c r="L12" s="491" t="s">
        <v>631</v>
      </c>
      <c r="M12" s="493"/>
      <c r="N12" s="491" t="s">
        <v>68</v>
      </c>
      <c r="O12" s="493"/>
    </row>
    <row r="13" spans="1:15" x14ac:dyDescent="0.2">
      <c r="A13" s="490"/>
      <c r="B13" s="306" t="s">
        <v>632</v>
      </c>
      <c r="C13" s="306" t="s">
        <v>633</v>
      </c>
      <c r="D13" s="306" t="s">
        <v>632</v>
      </c>
      <c r="E13" s="306" t="s">
        <v>633</v>
      </c>
      <c r="F13" s="306" t="s">
        <v>632</v>
      </c>
      <c r="G13" s="306" t="s">
        <v>633</v>
      </c>
      <c r="J13" s="306" t="s">
        <v>632</v>
      </c>
      <c r="K13" s="306" t="s">
        <v>633</v>
      </c>
      <c r="L13" s="306" t="s">
        <v>632</v>
      </c>
      <c r="M13" s="306" t="s">
        <v>633</v>
      </c>
      <c r="N13" s="306" t="s">
        <v>632</v>
      </c>
      <c r="O13" s="306" t="s">
        <v>633</v>
      </c>
    </row>
    <row r="14" spans="1:15" x14ac:dyDescent="0.2">
      <c r="A14" s="301" t="s">
        <v>570</v>
      </c>
      <c r="B14" s="307">
        <v>251725</v>
      </c>
      <c r="C14" s="307">
        <v>1016484</v>
      </c>
      <c r="D14" s="307">
        <v>44104</v>
      </c>
      <c r="E14" s="307">
        <v>191421</v>
      </c>
      <c r="F14" s="307">
        <f>+B14+D14</f>
        <v>295829</v>
      </c>
      <c r="G14" s="307">
        <f>+C14+E14</f>
        <v>1207905</v>
      </c>
      <c r="J14" s="312">
        <f t="shared" ref="J14:O19" si="3">+(B14/B4-1)*100</f>
        <v>-14.815604420891626</v>
      </c>
      <c r="K14" s="312">
        <f t="shared" si="3"/>
        <v>-20.057820379324344</v>
      </c>
      <c r="L14" s="312">
        <f t="shared" si="3"/>
        <v>-23.588419757792057</v>
      </c>
      <c r="M14" s="312">
        <f t="shared" si="3"/>
        <v>-41.597205272150347</v>
      </c>
      <c r="N14" s="312">
        <f t="shared" si="3"/>
        <v>-16.249132988888103</v>
      </c>
      <c r="O14" s="312">
        <f t="shared" si="3"/>
        <v>-24.472138782104992</v>
      </c>
    </row>
    <row r="15" spans="1:15" x14ac:dyDescent="0.2">
      <c r="A15" s="301" t="s">
        <v>569</v>
      </c>
      <c r="B15" s="307">
        <v>623129</v>
      </c>
      <c r="C15" s="307">
        <v>3030448</v>
      </c>
      <c r="D15" s="307">
        <v>75435</v>
      </c>
      <c r="E15" s="307">
        <v>330111</v>
      </c>
      <c r="F15" s="307">
        <f t="shared" ref="F15:G19" si="4">+B15+D15</f>
        <v>698564</v>
      </c>
      <c r="G15" s="307">
        <f t="shared" si="4"/>
        <v>3360559</v>
      </c>
      <c r="J15" s="312">
        <f t="shared" si="3"/>
        <v>-3.858295172618087</v>
      </c>
      <c r="K15" s="312">
        <f t="shared" si="3"/>
        <v>-4.5515562725554126</v>
      </c>
      <c r="L15" s="312">
        <f t="shared" si="3"/>
        <v>-17.545662225234182</v>
      </c>
      <c r="M15" s="312">
        <f t="shared" si="3"/>
        <v>-34.665122907018166</v>
      </c>
      <c r="N15" s="312">
        <f t="shared" si="3"/>
        <v>-5.5513416970537683</v>
      </c>
      <c r="O15" s="312">
        <f t="shared" si="3"/>
        <v>-8.6858713261007914</v>
      </c>
    </row>
    <row r="16" spans="1:15" x14ac:dyDescent="0.2">
      <c r="A16" s="301" t="s">
        <v>571</v>
      </c>
      <c r="B16" s="307">
        <v>108654</v>
      </c>
      <c r="C16" s="307">
        <v>616106</v>
      </c>
      <c r="D16" s="307">
        <v>14164</v>
      </c>
      <c r="E16" s="307">
        <v>62441</v>
      </c>
      <c r="F16" s="307">
        <f t="shared" si="4"/>
        <v>122818</v>
      </c>
      <c r="G16" s="307">
        <f t="shared" si="4"/>
        <v>678547</v>
      </c>
      <c r="J16" s="312">
        <f t="shared" si="3"/>
        <v>-25.227097555604495</v>
      </c>
      <c r="K16" s="312">
        <f t="shared" si="3"/>
        <v>-27.604156874541729</v>
      </c>
      <c r="L16" s="312">
        <f t="shared" si="3"/>
        <v>10.699491989058219</v>
      </c>
      <c r="M16" s="312">
        <f t="shared" si="3"/>
        <v>-7.4385923301560908</v>
      </c>
      <c r="N16" s="312">
        <f t="shared" si="3"/>
        <v>-22.319694890169316</v>
      </c>
      <c r="O16" s="312">
        <f t="shared" si="3"/>
        <v>-26.123074678573253</v>
      </c>
    </row>
    <row r="17" spans="1:15" x14ac:dyDescent="0.2">
      <c r="A17" s="301" t="s">
        <v>572</v>
      </c>
      <c r="B17" s="307">
        <v>292681</v>
      </c>
      <c r="C17" s="307">
        <v>1577362</v>
      </c>
      <c r="D17" s="307">
        <v>168247</v>
      </c>
      <c r="E17" s="307">
        <v>967706</v>
      </c>
      <c r="F17" s="307">
        <f t="shared" si="4"/>
        <v>460928</v>
      </c>
      <c r="G17" s="307">
        <f t="shared" si="4"/>
        <v>2545068</v>
      </c>
      <c r="J17" s="312">
        <f t="shared" si="3"/>
        <v>23.015009057552227</v>
      </c>
      <c r="K17" s="312">
        <f t="shared" si="3"/>
        <v>10.822724334654188</v>
      </c>
      <c r="L17" s="312">
        <f t="shared" si="3"/>
        <v>5.2194795529733939</v>
      </c>
      <c r="M17" s="312">
        <f t="shared" si="3"/>
        <v>-14.847594241666961</v>
      </c>
      <c r="N17" s="312">
        <f t="shared" si="3"/>
        <v>15.862290862290873</v>
      </c>
      <c r="O17" s="312">
        <f t="shared" si="3"/>
        <v>-0.57396005875550715</v>
      </c>
    </row>
    <row r="18" spans="1:15" x14ac:dyDescent="0.2">
      <c r="A18" s="308" t="s">
        <v>634</v>
      </c>
      <c r="B18" s="309">
        <v>164521</v>
      </c>
      <c r="C18" s="309">
        <v>386208</v>
      </c>
      <c r="D18" s="309">
        <v>45387</v>
      </c>
      <c r="E18" s="309">
        <v>128723</v>
      </c>
      <c r="F18" s="309">
        <f t="shared" si="4"/>
        <v>209908</v>
      </c>
      <c r="G18" s="309">
        <f t="shared" si="4"/>
        <v>514931</v>
      </c>
      <c r="J18" s="312">
        <f t="shared" si="3"/>
        <v>-20.326112749584734</v>
      </c>
      <c r="K18" s="312">
        <f t="shared" si="3"/>
        <v>-35.029725555903227</v>
      </c>
      <c r="L18" s="312">
        <f t="shared" si="3"/>
        <v>10.554391776684358</v>
      </c>
      <c r="M18" s="312">
        <f t="shared" si="3"/>
        <v>-18.135970490969221</v>
      </c>
      <c r="N18" s="312">
        <f t="shared" si="3"/>
        <v>-15.204789393529305</v>
      </c>
      <c r="O18" s="312">
        <f t="shared" si="3"/>
        <v>-31.495800063324985</v>
      </c>
    </row>
    <row r="19" spans="1:15" x14ac:dyDescent="0.2">
      <c r="A19" s="310" t="s">
        <v>4</v>
      </c>
      <c r="B19" s="311">
        <v>1440710</v>
      </c>
      <c r="C19" s="311">
        <v>6626608</v>
      </c>
      <c r="D19" s="311">
        <v>347337</v>
      </c>
      <c r="E19" s="311">
        <v>1680402</v>
      </c>
      <c r="F19" s="311">
        <f t="shared" si="4"/>
        <v>1788047</v>
      </c>
      <c r="G19" s="311">
        <f t="shared" si="4"/>
        <v>8307010</v>
      </c>
      <c r="J19" s="312">
        <f t="shared" si="3"/>
        <v>-6.0428989741549639</v>
      </c>
      <c r="K19" s="312">
        <f t="shared" si="3"/>
        <v>-9.413959632899104</v>
      </c>
      <c r="L19" s="312">
        <f t="shared" si="3"/>
        <v>-4.3032764302009081</v>
      </c>
      <c r="M19" s="312">
        <f t="shared" si="3"/>
        <v>-23.414757089162642</v>
      </c>
      <c r="N19" s="312">
        <f t="shared" si="3"/>
        <v>-5.7099359498314133</v>
      </c>
      <c r="O19" s="312">
        <f t="shared" si="3"/>
        <v>-12.644436996860907</v>
      </c>
    </row>
    <row r="21" spans="1:15" ht="15" x14ac:dyDescent="0.25">
      <c r="A21" s="301" t="s">
        <v>637</v>
      </c>
      <c r="B21" s="302"/>
      <c r="C21" s="302"/>
      <c r="D21" s="302"/>
      <c r="E21" s="302"/>
      <c r="F21" s="302"/>
      <c r="G21" s="302"/>
      <c r="J21" s="494" t="s">
        <v>638</v>
      </c>
      <c r="K21" s="473"/>
      <c r="L21" s="473"/>
      <c r="M21" s="473"/>
      <c r="N21" s="473"/>
      <c r="O21" s="473"/>
    </row>
    <row r="22" spans="1:15" ht="15" x14ac:dyDescent="0.2">
      <c r="A22" s="489" t="s">
        <v>161</v>
      </c>
      <c r="B22" s="491" t="s">
        <v>630</v>
      </c>
      <c r="C22" s="492"/>
      <c r="D22" s="491" t="s">
        <v>631</v>
      </c>
      <c r="E22" s="493"/>
      <c r="F22" s="491" t="s">
        <v>68</v>
      </c>
      <c r="G22" s="493"/>
      <c r="J22" s="491" t="s">
        <v>630</v>
      </c>
      <c r="K22" s="493"/>
      <c r="L22" s="491" t="s">
        <v>631</v>
      </c>
      <c r="M22" s="493"/>
      <c r="N22" s="491" t="s">
        <v>68</v>
      </c>
      <c r="O22" s="493"/>
    </row>
    <row r="23" spans="1:15" x14ac:dyDescent="0.2">
      <c r="A23" s="490"/>
      <c r="B23" s="306" t="s">
        <v>632</v>
      </c>
      <c r="C23" s="306" t="s">
        <v>633</v>
      </c>
      <c r="D23" s="306" t="s">
        <v>632</v>
      </c>
      <c r="E23" s="306" t="s">
        <v>633</v>
      </c>
      <c r="F23" s="306" t="s">
        <v>632</v>
      </c>
      <c r="G23" s="306" t="s">
        <v>633</v>
      </c>
      <c r="J23" s="306" t="s">
        <v>632</v>
      </c>
      <c r="K23" s="306" t="s">
        <v>633</v>
      </c>
      <c r="L23" s="306" t="s">
        <v>632</v>
      </c>
      <c r="M23" s="306" t="s">
        <v>633</v>
      </c>
      <c r="N23" s="306" t="s">
        <v>632</v>
      </c>
      <c r="O23" s="306" t="s">
        <v>633</v>
      </c>
    </row>
    <row r="24" spans="1:15" x14ac:dyDescent="0.2">
      <c r="A24" s="301" t="s">
        <v>570</v>
      </c>
      <c r="B24" s="307">
        <v>276268</v>
      </c>
      <c r="C24" s="307">
        <v>1116017</v>
      </c>
      <c r="D24" s="307">
        <v>65160</v>
      </c>
      <c r="E24" s="307">
        <v>267671</v>
      </c>
      <c r="F24" s="307">
        <f>+B24+D24</f>
        <v>341428</v>
      </c>
      <c r="G24" s="307">
        <f>+C24+E24</f>
        <v>1383688</v>
      </c>
      <c r="J24" s="312">
        <f t="shared" ref="J24:O29" si="5">+(B24/B14-1)*100</f>
        <v>9.7499255139537269</v>
      </c>
      <c r="K24" s="312">
        <f t="shared" si="5"/>
        <v>9.7918904773710125</v>
      </c>
      <c r="L24" s="312">
        <f t="shared" si="5"/>
        <v>47.741701432976605</v>
      </c>
      <c r="M24" s="312">
        <f t="shared" si="5"/>
        <v>39.833665062871894</v>
      </c>
      <c r="N24" s="312">
        <f t="shared" si="5"/>
        <v>15.41397226100214</v>
      </c>
      <c r="O24" s="312">
        <f t="shared" si="5"/>
        <v>14.552717308066443</v>
      </c>
    </row>
    <row r="25" spans="1:15" x14ac:dyDescent="0.2">
      <c r="A25" s="301" t="s">
        <v>569</v>
      </c>
      <c r="B25" s="307">
        <v>666131</v>
      </c>
      <c r="C25" s="307">
        <v>3059662</v>
      </c>
      <c r="D25" s="307">
        <v>83945</v>
      </c>
      <c r="E25" s="307">
        <v>317087</v>
      </c>
      <c r="F25" s="307">
        <f t="shared" ref="F25:G29" si="6">+B25+D25</f>
        <v>750076</v>
      </c>
      <c r="G25" s="307">
        <f t="shared" si="6"/>
        <v>3376749</v>
      </c>
      <c r="J25" s="312">
        <f t="shared" si="5"/>
        <v>6.9009787700460068</v>
      </c>
      <c r="K25" s="312">
        <f t="shared" si="5"/>
        <v>0.9640158814802291</v>
      </c>
      <c r="L25" s="312">
        <f t="shared" si="5"/>
        <v>11.281235500762254</v>
      </c>
      <c r="M25" s="312">
        <f t="shared" si="5"/>
        <v>-3.9453395978928274</v>
      </c>
      <c r="N25" s="312">
        <f t="shared" si="5"/>
        <v>7.3739843450278064</v>
      </c>
      <c r="O25" s="312">
        <f t="shared" si="5"/>
        <v>0.48176508729649292</v>
      </c>
    </row>
    <row r="26" spans="1:15" x14ac:dyDescent="0.2">
      <c r="A26" s="301" t="s">
        <v>571</v>
      </c>
      <c r="B26" s="307">
        <v>119429</v>
      </c>
      <c r="C26" s="307">
        <v>662068</v>
      </c>
      <c r="D26" s="307">
        <v>16856</v>
      </c>
      <c r="E26" s="307">
        <v>77754</v>
      </c>
      <c r="F26" s="307">
        <f t="shared" si="6"/>
        <v>136285</v>
      </c>
      <c r="G26" s="307">
        <f t="shared" si="6"/>
        <v>739822</v>
      </c>
      <c r="J26" s="312">
        <f t="shared" si="5"/>
        <v>9.9168001178051348</v>
      </c>
      <c r="K26" s="312">
        <f t="shared" si="5"/>
        <v>7.4600799213122349</v>
      </c>
      <c r="L26" s="312">
        <f t="shared" si="5"/>
        <v>19.005930528099402</v>
      </c>
      <c r="M26" s="312">
        <f t="shared" si="5"/>
        <v>24.523950609375245</v>
      </c>
      <c r="N26" s="312">
        <f t="shared" si="5"/>
        <v>10.965005129541282</v>
      </c>
      <c r="O26" s="312">
        <f t="shared" si="5"/>
        <v>9.0303250917032951</v>
      </c>
    </row>
    <row r="27" spans="1:15" x14ac:dyDescent="0.2">
      <c r="A27" s="301" t="s">
        <v>572</v>
      </c>
      <c r="B27" s="307">
        <v>320616</v>
      </c>
      <c r="C27" s="307">
        <v>1596413</v>
      </c>
      <c r="D27" s="307">
        <v>237149</v>
      </c>
      <c r="E27" s="307">
        <v>1284074</v>
      </c>
      <c r="F27" s="307">
        <f t="shared" si="6"/>
        <v>557765</v>
      </c>
      <c r="G27" s="307">
        <f t="shared" si="6"/>
        <v>2880487</v>
      </c>
      <c r="J27" s="312">
        <f t="shared" si="5"/>
        <v>9.5445211680976971</v>
      </c>
      <c r="K27" s="312">
        <f t="shared" si="5"/>
        <v>1.2077760209767918</v>
      </c>
      <c r="L27" s="312">
        <f t="shared" si="5"/>
        <v>40.952884746830541</v>
      </c>
      <c r="M27" s="312">
        <f t="shared" si="5"/>
        <v>32.692573984247275</v>
      </c>
      <c r="N27" s="312">
        <f t="shared" si="5"/>
        <v>21.009138086642597</v>
      </c>
      <c r="O27" s="312">
        <f t="shared" si="5"/>
        <v>13.179176352066024</v>
      </c>
    </row>
    <row r="28" spans="1:15" x14ac:dyDescent="0.2">
      <c r="A28" s="308" t="s">
        <v>634</v>
      </c>
      <c r="B28" s="309">
        <v>205737</v>
      </c>
      <c r="C28" s="309">
        <v>517259</v>
      </c>
      <c r="D28" s="309">
        <v>76978</v>
      </c>
      <c r="E28" s="309">
        <v>213138</v>
      </c>
      <c r="F28" s="309">
        <f t="shared" si="6"/>
        <v>282715</v>
      </c>
      <c r="G28" s="309">
        <f t="shared" si="6"/>
        <v>730397</v>
      </c>
      <c r="J28" s="312">
        <f t="shared" si="5"/>
        <v>25.052121005829054</v>
      </c>
      <c r="K28" s="312">
        <f t="shared" si="5"/>
        <v>33.93275126356783</v>
      </c>
      <c r="L28" s="312">
        <f t="shared" si="5"/>
        <v>69.603630995659557</v>
      </c>
      <c r="M28" s="312">
        <f t="shared" si="5"/>
        <v>65.578800991275841</v>
      </c>
      <c r="N28" s="312">
        <f t="shared" si="5"/>
        <v>34.685195418945433</v>
      </c>
      <c r="O28" s="312">
        <f t="shared" si="5"/>
        <v>41.843664490970632</v>
      </c>
    </row>
    <row r="29" spans="1:15" x14ac:dyDescent="0.2">
      <c r="A29" s="310" t="s">
        <v>4</v>
      </c>
      <c r="B29" s="311">
        <v>1588181</v>
      </c>
      <c r="C29" s="311">
        <v>6951419</v>
      </c>
      <c r="D29" s="311">
        <v>480088</v>
      </c>
      <c r="E29" s="311">
        <v>2159724</v>
      </c>
      <c r="F29" s="311">
        <f t="shared" si="6"/>
        <v>2068269</v>
      </c>
      <c r="G29" s="311">
        <f t="shared" si="6"/>
        <v>9111143</v>
      </c>
      <c r="J29" s="312">
        <f t="shared" si="5"/>
        <v>10.235994752587274</v>
      </c>
      <c r="K29" s="312">
        <f t="shared" si="5"/>
        <v>4.9016178412847111</v>
      </c>
      <c r="L29" s="312">
        <f t="shared" si="5"/>
        <v>38.219654111137011</v>
      </c>
      <c r="M29" s="312">
        <f t="shared" si="5"/>
        <v>28.524245983996678</v>
      </c>
      <c r="N29" s="312">
        <f t="shared" si="5"/>
        <v>15.671959405988778</v>
      </c>
      <c r="O29" s="312">
        <f t="shared" si="5"/>
        <v>9.680173732787134</v>
      </c>
    </row>
    <row r="32" spans="1:15" x14ac:dyDescent="0.2">
      <c r="A32" s="301" t="s">
        <v>639</v>
      </c>
    </row>
    <row r="53" spans="1:1" x14ac:dyDescent="0.2">
      <c r="A53" s="301" t="s">
        <v>640</v>
      </c>
    </row>
    <row r="74" spans="1:1" x14ac:dyDescent="0.2">
      <c r="A74" s="301" t="s">
        <v>641</v>
      </c>
    </row>
    <row r="95" spans="1:1" x14ac:dyDescent="0.2">
      <c r="A95" s="301" t="s">
        <v>642</v>
      </c>
    </row>
    <row r="116" spans="1:15" x14ac:dyDescent="0.2">
      <c r="A116" s="301" t="s">
        <v>643</v>
      </c>
      <c r="B116" s="302"/>
      <c r="C116" s="302"/>
      <c r="D116" s="302"/>
      <c r="E116" s="302"/>
      <c r="F116" s="302"/>
      <c r="G116" s="302"/>
    </row>
    <row r="117" spans="1:15" ht="15" x14ac:dyDescent="0.2">
      <c r="A117" s="489" t="s">
        <v>161</v>
      </c>
      <c r="B117" s="491" t="s">
        <v>630</v>
      </c>
      <c r="C117" s="492"/>
      <c r="D117" s="491" t="s">
        <v>631</v>
      </c>
      <c r="E117" s="493"/>
      <c r="F117" s="491" t="s">
        <v>68</v>
      </c>
      <c r="G117" s="493"/>
    </row>
    <row r="118" spans="1:15" x14ac:dyDescent="0.2">
      <c r="A118" s="490"/>
      <c r="B118" s="306" t="s">
        <v>632</v>
      </c>
      <c r="C118" s="306" t="s">
        <v>633</v>
      </c>
      <c r="D118" s="306" t="s">
        <v>632</v>
      </c>
      <c r="E118" s="306" t="s">
        <v>633</v>
      </c>
      <c r="F118" s="306" t="s">
        <v>632</v>
      </c>
      <c r="G118" s="306" t="s">
        <v>633</v>
      </c>
    </row>
    <row r="119" spans="1:15" x14ac:dyDescent="0.2">
      <c r="A119" s="301" t="s">
        <v>570</v>
      </c>
      <c r="B119" s="307">
        <v>264560</v>
      </c>
      <c r="C119" s="307">
        <v>1077143</v>
      </c>
      <c r="D119" s="307">
        <v>52253</v>
      </c>
      <c r="E119" s="307">
        <v>298567</v>
      </c>
      <c r="F119" s="307">
        <f>+B119+D119</f>
        <v>316813</v>
      </c>
      <c r="G119" s="307">
        <f>+C119+E119</f>
        <v>1375710</v>
      </c>
    </row>
    <row r="120" spans="1:15" x14ac:dyDescent="0.2">
      <c r="A120" s="301" t="s">
        <v>569</v>
      </c>
      <c r="B120" s="307">
        <v>522738</v>
      </c>
      <c r="C120" s="307">
        <v>2358481</v>
      </c>
      <c r="D120" s="307">
        <v>74273</v>
      </c>
      <c r="E120" s="307">
        <v>399408</v>
      </c>
      <c r="F120" s="307">
        <f t="shared" ref="F120:G125" si="7">+B120+D120</f>
        <v>597011</v>
      </c>
      <c r="G120" s="307">
        <f t="shared" si="7"/>
        <v>2757889</v>
      </c>
    </row>
    <row r="121" spans="1:15" x14ac:dyDescent="0.2">
      <c r="A121" s="301" t="s">
        <v>571</v>
      </c>
      <c r="B121" s="307">
        <v>122591</v>
      </c>
      <c r="C121" s="307">
        <v>679332</v>
      </c>
      <c r="D121" s="307">
        <v>9774</v>
      </c>
      <c r="E121" s="307">
        <v>51177</v>
      </c>
      <c r="F121" s="307">
        <f t="shared" si="7"/>
        <v>132365</v>
      </c>
      <c r="G121" s="307">
        <f t="shared" si="7"/>
        <v>730509</v>
      </c>
    </row>
    <row r="122" spans="1:15" x14ac:dyDescent="0.2">
      <c r="A122" s="301" t="s">
        <v>572</v>
      </c>
      <c r="B122" s="307">
        <v>201720</v>
      </c>
      <c r="C122" s="307">
        <v>1193346</v>
      </c>
      <c r="D122" s="307">
        <v>138014</v>
      </c>
      <c r="E122" s="307">
        <v>1005093</v>
      </c>
      <c r="F122" s="307">
        <f t="shared" si="7"/>
        <v>339734</v>
      </c>
      <c r="G122" s="307">
        <f t="shared" si="7"/>
        <v>2198439</v>
      </c>
    </row>
    <row r="123" spans="1:15" x14ac:dyDescent="0.2">
      <c r="A123" s="308" t="s">
        <v>634</v>
      </c>
      <c r="B123" s="309">
        <v>178353</v>
      </c>
      <c r="C123" s="309">
        <v>473094</v>
      </c>
      <c r="D123" s="309">
        <v>34226</v>
      </c>
      <c r="E123" s="309">
        <v>133818</v>
      </c>
      <c r="F123" s="309">
        <f t="shared" si="7"/>
        <v>212579</v>
      </c>
      <c r="G123" s="309">
        <f t="shared" si="7"/>
        <v>606912</v>
      </c>
    </row>
    <row r="124" spans="1:15" x14ac:dyDescent="0.2">
      <c r="A124" s="310" t="s">
        <v>4</v>
      </c>
      <c r="B124" s="311">
        <v>1289962</v>
      </c>
      <c r="C124" s="311">
        <v>5781396</v>
      </c>
      <c r="D124" s="311">
        <v>308540</v>
      </c>
      <c r="E124" s="311">
        <v>1888063</v>
      </c>
      <c r="F124" s="311">
        <f t="shared" si="7"/>
        <v>1598502</v>
      </c>
      <c r="G124" s="311">
        <f t="shared" si="7"/>
        <v>7669459</v>
      </c>
    </row>
    <row r="125" spans="1:15" x14ac:dyDescent="0.2">
      <c r="A125" s="313" t="s">
        <v>166</v>
      </c>
      <c r="B125" s="314">
        <v>50421984</v>
      </c>
      <c r="C125" s="314">
        <v>140376766</v>
      </c>
      <c r="D125" s="314">
        <v>47376634</v>
      </c>
      <c r="E125" s="314">
        <v>140561131</v>
      </c>
      <c r="F125" s="314">
        <f t="shared" si="7"/>
        <v>97798618</v>
      </c>
      <c r="G125" s="314">
        <f t="shared" si="7"/>
        <v>280937897</v>
      </c>
    </row>
    <row r="126" spans="1:15" x14ac:dyDescent="0.2">
      <c r="A126" s="310"/>
      <c r="B126" s="311"/>
      <c r="C126" s="311"/>
      <c r="D126" s="311"/>
      <c r="E126" s="311"/>
      <c r="F126" s="311"/>
      <c r="G126" s="311"/>
    </row>
    <row r="127" spans="1:15" ht="15" x14ac:dyDescent="0.25">
      <c r="A127" s="301" t="s">
        <v>644</v>
      </c>
      <c r="B127" s="302"/>
      <c r="C127" s="302"/>
      <c r="D127" s="302"/>
      <c r="E127" s="302"/>
      <c r="F127" s="302"/>
      <c r="G127" s="302"/>
      <c r="J127" s="494" t="s">
        <v>636</v>
      </c>
      <c r="K127" s="473"/>
      <c r="L127" s="473"/>
      <c r="M127" s="473"/>
      <c r="N127" s="473"/>
      <c r="O127" s="473"/>
    </row>
    <row r="128" spans="1:15" ht="15" x14ac:dyDescent="0.2">
      <c r="A128" s="489" t="s">
        <v>161</v>
      </c>
      <c r="B128" s="491" t="s">
        <v>630</v>
      </c>
      <c r="C128" s="492"/>
      <c r="D128" s="491" t="s">
        <v>631</v>
      </c>
      <c r="E128" s="493"/>
      <c r="F128" s="491" t="s">
        <v>68</v>
      </c>
      <c r="G128" s="493"/>
      <c r="J128" s="491" t="s">
        <v>630</v>
      </c>
      <c r="K128" s="493"/>
      <c r="L128" s="491" t="s">
        <v>631</v>
      </c>
      <c r="M128" s="493"/>
      <c r="N128" s="491" t="s">
        <v>68</v>
      </c>
      <c r="O128" s="493"/>
    </row>
    <row r="129" spans="1:15" x14ac:dyDescent="0.2">
      <c r="A129" s="490"/>
      <c r="B129" s="306" t="s">
        <v>632</v>
      </c>
      <c r="C129" s="306" t="s">
        <v>633</v>
      </c>
      <c r="D129" s="306" t="s">
        <v>632</v>
      </c>
      <c r="E129" s="306" t="s">
        <v>633</v>
      </c>
      <c r="F129" s="306" t="s">
        <v>632</v>
      </c>
      <c r="G129" s="306" t="s">
        <v>633</v>
      </c>
      <c r="J129" s="306" t="s">
        <v>632</v>
      </c>
      <c r="K129" s="306" t="s">
        <v>633</v>
      </c>
      <c r="L129" s="306" t="s">
        <v>632</v>
      </c>
      <c r="M129" s="306" t="s">
        <v>633</v>
      </c>
      <c r="N129" s="306" t="s">
        <v>632</v>
      </c>
      <c r="O129" s="306" t="s">
        <v>633</v>
      </c>
    </row>
    <row r="130" spans="1:15" x14ac:dyDescent="0.2">
      <c r="A130" s="301" t="s">
        <v>570</v>
      </c>
      <c r="B130" s="307">
        <v>220337</v>
      </c>
      <c r="C130" s="307">
        <v>869087</v>
      </c>
      <c r="D130" s="307">
        <v>33415</v>
      </c>
      <c r="E130" s="307">
        <v>149527</v>
      </c>
      <c r="F130" s="307">
        <f>+B130+D130</f>
        <v>253752</v>
      </c>
      <c r="G130" s="307">
        <f>+C130+E130</f>
        <v>1018614</v>
      </c>
      <c r="J130" s="312">
        <f>+(B130/B119-1)*100</f>
        <v>-16.715678863017835</v>
      </c>
      <c r="K130" s="312">
        <f>+(C130/C119-1)*100</f>
        <v>-19.315541204835384</v>
      </c>
      <c r="L130" s="312">
        <f t="shared" ref="L130:O136" si="8">+(D130/D119-1)*100</f>
        <v>-36.051518573096288</v>
      </c>
      <c r="M130" s="312">
        <f t="shared" si="8"/>
        <v>-49.918443766390794</v>
      </c>
      <c r="N130" s="312">
        <f t="shared" si="8"/>
        <v>-19.904801886286229</v>
      </c>
      <c r="O130" s="312">
        <f t="shared" si="8"/>
        <v>-25.957214819983864</v>
      </c>
    </row>
    <row r="131" spans="1:15" x14ac:dyDescent="0.2">
      <c r="A131" s="301" t="s">
        <v>569</v>
      </c>
      <c r="B131" s="307">
        <v>481930</v>
      </c>
      <c r="C131" s="307">
        <v>2154778</v>
      </c>
      <c r="D131" s="307">
        <v>53946</v>
      </c>
      <c r="E131" s="307">
        <v>231149</v>
      </c>
      <c r="F131" s="307">
        <f t="shared" ref="F131:G136" si="9">+B131+D131</f>
        <v>535876</v>
      </c>
      <c r="G131" s="307">
        <f t="shared" si="9"/>
        <v>2385927</v>
      </c>
      <c r="J131" s="312">
        <f t="shared" ref="J131:K136" si="10">+(B131/B120-1)*100</f>
        <v>-7.8065876213322944</v>
      </c>
      <c r="K131" s="312">
        <f t="shared" si="10"/>
        <v>-8.6370422318432958</v>
      </c>
      <c r="L131" s="312">
        <f t="shared" si="8"/>
        <v>-27.367953361248365</v>
      </c>
      <c r="M131" s="312">
        <f t="shared" si="8"/>
        <v>-42.127098105195692</v>
      </c>
      <c r="N131" s="312">
        <f t="shared" si="8"/>
        <v>-10.240179829182372</v>
      </c>
      <c r="O131" s="312">
        <f t="shared" si="8"/>
        <v>-13.487199811159911</v>
      </c>
    </row>
    <row r="132" spans="1:15" x14ac:dyDescent="0.2">
      <c r="A132" s="301" t="s">
        <v>571</v>
      </c>
      <c r="B132" s="307">
        <v>88304</v>
      </c>
      <c r="C132" s="307">
        <v>493985</v>
      </c>
      <c r="D132" s="307">
        <v>11108</v>
      </c>
      <c r="E132" s="307">
        <v>52322</v>
      </c>
      <c r="F132" s="307">
        <f t="shared" si="9"/>
        <v>99412</v>
      </c>
      <c r="G132" s="307">
        <f t="shared" si="9"/>
        <v>546307</v>
      </c>
      <c r="J132" s="312">
        <f t="shared" si="10"/>
        <v>-27.968611072590978</v>
      </c>
      <c r="K132" s="312">
        <f t="shared" si="10"/>
        <v>-27.283714001401371</v>
      </c>
      <c r="L132" s="312">
        <f t="shared" si="8"/>
        <v>13.648455084919163</v>
      </c>
      <c r="M132" s="312">
        <f t="shared" si="8"/>
        <v>2.2373331770131122</v>
      </c>
      <c r="N132" s="312">
        <f t="shared" si="8"/>
        <v>-24.895553960639138</v>
      </c>
      <c r="O132" s="312">
        <f t="shared" si="8"/>
        <v>-25.215568870472506</v>
      </c>
    </row>
    <row r="133" spans="1:15" x14ac:dyDescent="0.2">
      <c r="A133" s="301" t="s">
        <v>572</v>
      </c>
      <c r="B133" s="307">
        <v>218797</v>
      </c>
      <c r="C133" s="307">
        <v>1257627</v>
      </c>
      <c r="D133" s="307">
        <v>115445</v>
      </c>
      <c r="E133" s="307">
        <v>746134</v>
      </c>
      <c r="F133" s="307">
        <f t="shared" si="9"/>
        <v>334242</v>
      </c>
      <c r="G133" s="307">
        <f t="shared" si="9"/>
        <v>2003761</v>
      </c>
      <c r="J133" s="312">
        <f t="shared" si="10"/>
        <v>8.4656950228038763</v>
      </c>
      <c r="K133" s="312">
        <f t="shared" si="10"/>
        <v>5.3866188012529514</v>
      </c>
      <c r="L133" s="312">
        <f t="shared" si="8"/>
        <v>-16.352688857652119</v>
      </c>
      <c r="M133" s="312">
        <f t="shared" si="8"/>
        <v>-25.764680482303625</v>
      </c>
      <c r="N133" s="312">
        <f t="shared" si="8"/>
        <v>-1.6165588372079376</v>
      </c>
      <c r="O133" s="312">
        <f t="shared" si="8"/>
        <v>-8.8552832259616956</v>
      </c>
    </row>
    <row r="134" spans="1:15" x14ac:dyDescent="0.2">
      <c r="A134" s="308" t="s">
        <v>634</v>
      </c>
      <c r="B134" s="309">
        <v>131222</v>
      </c>
      <c r="C134" s="309">
        <v>282117</v>
      </c>
      <c r="D134" s="309">
        <v>30684</v>
      </c>
      <c r="E134" s="309">
        <v>84220</v>
      </c>
      <c r="F134" s="309">
        <f t="shared" si="9"/>
        <v>161906</v>
      </c>
      <c r="G134" s="309">
        <f t="shared" si="9"/>
        <v>366337</v>
      </c>
      <c r="J134" s="312">
        <f t="shared" si="10"/>
        <v>-26.425683896542253</v>
      </c>
      <c r="K134" s="312">
        <f t="shared" si="10"/>
        <v>-40.367664776978785</v>
      </c>
      <c r="L134" s="312">
        <f t="shared" si="8"/>
        <v>-10.348857593642258</v>
      </c>
      <c r="M134" s="312">
        <f t="shared" si="8"/>
        <v>-37.063773184474435</v>
      </c>
      <c r="N134" s="312">
        <f t="shared" si="8"/>
        <v>-23.837255796668533</v>
      </c>
      <c r="O134" s="312">
        <f t="shared" si="8"/>
        <v>-39.639189866076144</v>
      </c>
    </row>
    <row r="135" spans="1:15" x14ac:dyDescent="0.2">
      <c r="A135" s="310" t="s">
        <v>4</v>
      </c>
      <c r="B135" s="311">
        <v>1140590</v>
      </c>
      <c r="C135" s="311">
        <v>5057594</v>
      </c>
      <c r="D135" s="311">
        <v>244598</v>
      </c>
      <c r="E135" s="311">
        <v>1263352</v>
      </c>
      <c r="F135" s="311">
        <f t="shared" si="9"/>
        <v>1385188</v>
      </c>
      <c r="G135" s="311">
        <f t="shared" si="9"/>
        <v>6320946</v>
      </c>
      <c r="J135" s="312">
        <f t="shared" si="10"/>
        <v>-11.579565909693468</v>
      </c>
      <c r="K135" s="312">
        <f t="shared" si="10"/>
        <v>-12.519502210192835</v>
      </c>
      <c r="L135" s="312">
        <f t="shared" si="8"/>
        <v>-20.72405522784728</v>
      </c>
      <c r="M135" s="312">
        <f t="shared" si="8"/>
        <v>-33.087402274182587</v>
      </c>
      <c r="N135" s="312">
        <f t="shared" si="8"/>
        <v>-13.344618899444605</v>
      </c>
      <c r="O135" s="312">
        <f t="shared" si="8"/>
        <v>-17.582896003486038</v>
      </c>
    </row>
    <row r="136" spans="1:15" x14ac:dyDescent="0.2">
      <c r="A136" s="313" t="s">
        <v>166</v>
      </c>
      <c r="B136" s="314">
        <v>47500214</v>
      </c>
      <c r="C136" s="314">
        <v>134717794</v>
      </c>
      <c r="D136" s="314">
        <v>48867778</v>
      </c>
      <c r="E136" s="314">
        <v>149192923</v>
      </c>
      <c r="F136" s="314">
        <f t="shared" si="9"/>
        <v>96367992</v>
      </c>
      <c r="G136" s="314">
        <f t="shared" si="9"/>
        <v>283910717</v>
      </c>
      <c r="J136" s="312">
        <f t="shared" si="10"/>
        <v>-5.7946351337543556</v>
      </c>
      <c r="K136" s="312">
        <f t="shared" si="10"/>
        <v>-4.0312739502775035</v>
      </c>
      <c r="L136" s="312">
        <f t="shared" si="8"/>
        <v>3.14742495213991</v>
      </c>
      <c r="M136" s="312">
        <f t="shared" si="8"/>
        <v>6.1409522949840145</v>
      </c>
      <c r="N136" s="312">
        <f t="shared" si="8"/>
        <v>-1.4628284420133641</v>
      </c>
      <c r="O136" s="312">
        <f t="shared" si="8"/>
        <v>1.058176925130172</v>
      </c>
    </row>
    <row r="138" spans="1:15" x14ac:dyDescent="0.2">
      <c r="A138" s="301" t="s">
        <v>645</v>
      </c>
    </row>
    <row r="159" spans="1:1" x14ac:dyDescent="0.2">
      <c r="A159" s="301" t="s">
        <v>646</v>
      </c>
    </row>
    <row r="181" spans="1:15" x14ac:dyDescent="0.2">
      <c r="A181" s="301" t="s">
        <v>647</v>
      </c>
      <c r="B181" s="302"/>
      <c r="C181" s="302"/>
      <c r="D181" s="302"/>
      <c r="E181" s="302"/>
      <c r="F181" s="302"/>
      <c r="G181" s="302"/>
    </row>
    <row r="182" spans="1:15" ht="15" x14ac:dyDescent="0.2">
      <c r="A182" s="489" t="s">
        <v>161</v>
      </c>
      <c r="B182" s="491" t="s">
        <v>630</v>
      </c>
      <c r="C182" s="492"/>
      <c r="D182" s="491" t="s">
        <v>631</v>
      </c>
      <c r="E182" s="493"/>
      <c r="F182" s="491" t="s">
        <v>68</v>
      </c>
      <c r="G182" s="493"/>
    </row>
    <row r="183" spans="1:15" x14ac:dyDescent="0.2">
      <c r="A183" s="490"/>
      <c r="B183" s="306" t="s">
        <v>632</v>
      </c>
      <c r="C183" s="306" t="s">
        <v>633</v>
      </c>
      <c r="D183" s="306" t="s">
        <v>632</v>
      </c>
      <c r="E183" s="306" t="s">
        <v>633</v>
      </c>
      <c r="F183" s="306" t="s">
        <v>632</v>
      </c>
      <c r="G183" s="306" t="s">
        <v>633</v>
      </c>
    </row>
    <row r="184" spans="1:15" x14ac:dyDescent="0.2">
      <c r="A184" s="301" t="s">
        <v>570</v>
      </c>
      <c r="B184" s="307">
        <v>30946</v>
      </c>
      <c r="C184" s="307">
        <v>194381</v>
      </c>
      <c r="D184" s="307">
        <v>5466</v>
      </c>
      <c r="E184" s="307">
        <v>29193</v>
      </c>
      <c r="F184" s="307">
        <f>+B184+D184</f>
        <v>36412</v>
      </c>
      <c r="G184" s="307">
        <f>+C184+E184</f>
        <v>223574</v>
      </c>
    </row>
    <row r="185" spans="1:15" x14ac:dyDescent="0.2">
      <c r="A185" s="301" t="s">
        <v>569</v>
      </c>
      <c r="B185" s="307">
        <v>125398</v>
      </c>
      <c r="C185" s="307">
        <v>816477</v>
      </c>
      <c r="D185" s="307">
        <v>17214</v>
      </c>
      <c r="E185" s="307">
        <v>105852</v>
      </c>
      <c r="F185" s="307">
        <f t="shared" ref="F185:G190" si="11">+B185+D185</f>
        <v>142612</v>
      </c>
      <c r="G185" s="307">
        <f t="shared" si="11"/>
        <v>922329</v>
      </c>
    </row>
    <row r="186" spans="1:15" x14ac:dyDescent="0.2">
      <c r="A186" s="301" t="s">
        <v>571</v>
      </c>
      <c r="B186" s="307">
        <v>22721</v>
      </c>
      <c r="C186" s="307">
        <v>171692</v>
      </c>
      <c r="D186" s="307">
        <v>3021</v>
      </c>
      <c r="E186" s="307">
        <v>16282</v>
      </c>
      <c r="F186" s="307">
        <f t="shared" si="11"/>
        <v>25742</v>
      </c>
      <c r="G186" s="307">
        <f t="shared" si="11"/>
        <v>187974</v>
      </c>
    </row>
    <row r="187" spans="1:15" x14ac:dyDescent="0.2">
      <c r="A187" s="301" t="s">
        <v>572</v>
      </c>
      <c r="B187" s="307">
        <v>36203</v>
      </c>
      <c r="C187" s="307">
        <v>229974</v>
      </c>
      <c r="D187" s="307">
        <v>21887</v>
      </c>
      <c r="E187" s="307">
        <v>131347</v>
      </c>
      <c r="F187" s="307">
        <f t="shared" si="11"/>
        <v>58090</v>
      </c>
      <c r="G187" s="307">
        <f t="shared" si="11"/>
        <v>361321</v>
      </c>
    </row>
    <row r="188" spans="1:15" x14ac:dyDescent="0.2">
      <c r="A188" s="308" t="s">
        <v>634</v>
      </c>
      <c r="B188" s="309">
        <v>28140</v>
      </c>
      <c r="C188" s="309">
        <v>121344</v>
      </c>
      <c r="D188" s="309">
        <v>6828</v>
      </c>
      <c r="E188" s="309">
        <v>23422</v>
      </c>
      <c r="F188" s="309">
        <f t="shared" si="11"/>
        <v>34968</v>
      </c>
      <c r="G188" s="309">
        <f t="shared" si="11"/>
        <v>144766</v>
      </c>
    </row>
    <row r="189" spans="1:15" x14ac:dyDescent="0.2">
      <c r="A189" s="310" t="s">
        <v>4</v>
      </c>
      <c r="B189" s="311">
        <v>243408</v>
      </c>
      <c r="C189" s="311">
        <v>1533868</v>
      </c>
      <c r="D189" s="311">
        <v>54416</v>
      </c>
      <c r="E189" s="311">
        <v>306096</v>
      </c>
      <c r="F189" s="311">
        <f t="shared" si="11"/>
        <v>297824</v>
      </c>
      <c r="G189" s="311">
        <f t="shared" si="11"/>
        <v>1839964</v>
      </c>
    </row>
    <row r="190" spans="1:15" x14ac:dyDescent="0.2">
      <c r="A190" s="313" t="s">
        <v>166</v>
      </c>
      <c r="B190" s="314">
        <v>15949449</v>
      </c>
      <c r="C190" s="314">
        <v>75699821</v>
      </c>
      <c r="D190" s="314">
        <v>17633586</v>
      </c>
      <c r="E190" s="314">
        <v>80101553</v>
      </c>
      <c r="F190" s="314">
        <f t="shared" si="11"/>
        <v>33583035</v>
      </c>
      <c r="G190" s="314">
        <f t="shared" si="11"/>
        <v>155801374</v>
      </c>
    </row>
    <row r="191" spans="1:15" x14ac:dyDescent="0.2">
      <c r="A191" s="310"/>
      <c r="B191" s="311"/>
      <c r="C191" s="311"/>
      <c r="D191" s="311"/>
      <c r="E191" s="311"/>
      <c r="F191" s="311"/>
      <c r="G191" s="311"/>
    </row>
    <row r="192" spans="1:15" ht="15" x14ac:dyDescent="0.25">
      <c r="A192" s="301" t="s">
        <v>648</v>
      </c>
      <c r="B192" s="302"/>
      <c r="C192" s="302"/>
      <c r="D192" s="302"/>
      <c r="E192" s="302"/>
      <c r="F192" s="302"/>
      <c r="G192" s="302"/>
      <c r="J192" s="494" t="s">
        <v>636</v>
      </c>
      <c r="K192" s="473"/>
      <c r="L192" s="473"/>
      <c r="M192" s="473"/>
      <c r="N192" s="473"/>
      <c r="O192" s="473"/>
    </row>
    <row r="193" spans="1:15" ht="15" x14ac:dyDescent="0.2">
      <c r="A193" s="489" t="s">
        <v>161</v>
      </c>
      <c r="B193" s="491" t="s">
        <v>630</v>
      </c>
      <c r="C193" s="492"/>
      <c r="D193" s="491" t="s">
        <v>631</v>
      </c>
      <c r="E193" s="493"/>
      <c r="F193" s="491" t="s">
        <v>68</v>
      </c>
      <c r="G193" s="493"/>
      <c r="J193" s="491" t="s">
        <v>630</v>
      </c>
      <c r="K193" s="493"/>
      <c r="L193" s="491" t="s">
        <v>631</v>
      </c>
      <c r="M193" s="493"/>
      <c r="N193" s="491" t="s">
        <v>68</v>
      </c>
      <c r="O193" s="493"/>
    </row>
    <row r="194" spans="1:15" x14ac:dyDescent="0.2">
      <c r="A194" s="490"/>
      <c r="B194" s="306" t="s">
        <v>632</v>
      </c>
      <c r="C194" s="306" t="s">
        <v>633</v>
      </c>
      <c r="D194" s="306" t="s">
        <v>632</v>
      </c>
      <c r="E194" s="306" t="s">
        <v>633</v>
      </c>
      <c r="F194" s="306" t="s">
        <v>632</v>
      </c>
      <c r="G194" s="306" t="s">
        <v>633</v>
      </c>
      <c r="J194" s="306" t="s">
        <v>632</v>
      </c>
      <c r="K194" s="306" t="s">
        <v>633</v>
      </c>
      <c r="L194" s="306" t="s">
        <v>632</v>
      </c>
      <c r="M194" s="306" t="s">
        <v>633</v>
      </c>
      <c r="N194" s="306" t="s">
        <v>632</v>
      </c>
      <c r="O194" s="306" t="s">
        <v>633</v>
      </c>
    </row>
    <row r="195" spans="1:15" x14ac:dyDescent="0.2">
      <c r="A195" s="301" t="s">
        <v>570</v>
      </c>
      <c r="B195" s="307">
        <v>28150</v>
      </c>
      <c r="C195" s="307">
        <v>135492</v>
      </c>
      <c r="D195" s="307">
        <v>8853</v>
      </c>
      <c r="E195" s="307">
        <v>34881</v>
      </c>
      <c r="F195" s="307">
        <f>+B195+D195</f>
        <v>37003</v>
      </c>
      <c r="G195" s="307">
        <f>+C195+E195</f>
        <v>170373</v>
      </c>
      <c r="J195" s="312">
        <f>+(B195/B184-1)*100</f>
        <v>-9.0350933884831619</v>
      </c>
      <c r="K195" s="312">
        <f>+(C195/C184-1)*100</f>
        <v>-30.295656468482001</v>
      </c>
      <c r="L195" s="312">
        <f t="shared" ref="L195:O201" si="12">+(D195/D184-1)*100</f>
        <v>61.964873765093301</v>
      </c>
      <c r="M195" s="312">
        <f t="shared" si="12"/>
        <v>19.48412290617614</v>
      </c>
      <c r="N195" s="312">
        <f t="shared" si="12"/>
        <v>1.6230912885861759</v>
      </c>
      <c r="O195" s="312">
        <f t="shared" si="12"/>
        <v>-23.795700752323611</v>
      </c>
    </row>
    <row r="196" spans="1:15" x14ac:dyDescent="0.2">
      <c r="A196" s="301" t="s">
        <v>569</v>
      </c>
      <c r="B196" s="307">
        <v>135554</v>
      </c>
      <c r="C196" s="307">
        <v>853937</v>
      </c>
      <c r="D196" s="307">
        <v>19543</v>
      </c>
      <c r="E196" s="307">
        <v>89662</v>
      </c>
      <c r="F196" s="307">
        <f t="shared" ref="F196:G201" si="13">+B196+D196</f>
        <v>155097</v>
      </c>
      <c r="G196" s="307">
        <f t="shared" si="13"/>
        <v>943599</v>
      </c>
      <c r="J196" s="312">
        <f t="shared" ref="J196:K201" si="14">+(B196/B185-1)*100</f>
        <v>8.0990127434249271</v>
      </c>
      <c r="K196" s="312">
        <f t="shared" si="14"/>
        <v>4.5880043161044437</v>
      </c>
      <c r="L196" s="312">
        <f t="shared" si="12"/>
        <v>13.529685140002323</v>
      </c>
      <c r="M196" s="312">
        <f t="shared" si="12"/>
        <v>-15.294940105052335</v>
      </c>
      <c r="N196" s="312">
        <f t="shared" si="12"/>
        <v>8.7545227610579701</v>
      </c>
      <c r="O196" s="312">
        <f t="shared" si="12"/>
        <v>2.3061185325409905</v>
      </c>
    </row>
    <row r="197" spans="1:15" x14ac:dyDescent="0.2">
      <c r="A197" s="301" t="s">
        <v>571</v>
      </c>
      <c r="B197" s="307">
        <v>19005</v>
      </c>
      <c r="C197" s="307">
        <v>116083</v>
      </c>
      <c r="D197" s="307">
        <v>2468</v>
      </c>
      <c r="E197" s="307">
        <v>7651</v>
      </c>
      <c r="F197" s="307">
        <f t="shared" si="13"/>
        <v>21473</v>
      </c>
      <c r="G197" s="307">
        <f t="shared" si="13"/>
        <v>123734</v>
      </c>
      <c r="J197" s="312">
        <f t="shared" si="14"/>
        <v>-16.354913956251927</v>
      </c>
      <c r="K197" s="312">
        <f t="shared" si="14"/>
        <v>-32.388812524753632</v>
      </c>
      <c r="L197" s="312">
        <f t="shared" si="12"/>
        <v>-18.305196954650782</v>
      </c>
      <c r="M197" s="312">
        <f t="shared" si="12"/>
        <v>-53.009458297506448</v>
      </c>
      <c r="N197" s="312">
        <f t="shared" si="12"/>
        <v>-16.583793023075131</v>
      </c>
      <c r="O197" s="312">
        <f t="shared" si="12"/>
        <v>-34.174939087320588</v>
      </c>
    </row>
    <row r="198" spans="1:15" x14ac:dyDescent="0.2">
      <c r="A198" s="301" t="s">
        <v>572</v>
      </c>
      <c r="B198" s="307">
        <v>65663</v>
      </c>
      <c r="C198" s="307">
        <v>281271</v>
      </c>
      <c r="D198" s="307">
        <v>44299</v>
      </c>
      <c r="E198" s="307">
        <v>178625</v>
      </c>
      <c r="F198" s="307">
        <f t="shared" si="13"/>
        <v>109962</v>
      </c>
      <c r="G198" s="307">
        <f t="shared" si="13"/>
        <v>459896</v>
      </c>
      <c r="J198" s="312">
        <f t="shared" si="14"/>
        <v>81.374471728862247</v>
      </c>
      <c r="K198" s="312">
        <f t="shared" si="14"/>
        <v>22.305564976910432</v>
      </c>
      <c r="L198" s="312">
        <f t="shared" si="12"/>
        <v>102.39868415040894</v>
      </c>
      <c r="M198" s="312">
        <f t="shared" si="12"/>
        <v>35.994731512710601</v>
      </c>
      <c r="N198" s="312">
        <f t="shared" si="12"/>
        <v>89.295920123945606</v>
      </c>
      <c r="O198" s="312">
        <f t="shared" si="12"/>
        <v>27.281835265594868</v>
      </c>
    </row>
    <row r="199" spans="1:15" x14ac:dyDescent="0.2">
      <c r="A199" s="308" t="s">
        <v>634</v>
      </c>
      <c r="B199" s="309">
        <v>29741</v>
      </c>
      <c r="C199" s="309">
        <v>93485</v>
      </c>
      <c r="D199" s="309">
        <v>11615</v>
      </c>
      <c r="E199" s="309">
        <v>31937</v>
      </c>
      <c r="F199" s="309">
        <f t="shared" si="13"/>
        <v>41356</v>
      </c>
      <c r="G199" s="309">
        <f t="shared" si="13"/>
        <v>125422</v>
      </c>
      <c r="J199" s="312">
        <f t="shared" si="14"/>
        <v>5.689410092395164</v>
      </c>
      <c r="K199" s="312">
        <f t="shared" si="14"/>
        <v>-22.958695938818565</v>
      </c>
      <c r="L199" s="312">
        <f t="shared" si="12"/>
        <v>70.108377270064452</v>
      </c>
      <c r="M199" s="312">
        <f t="shared" si="12"/>
        <v>36.354709247715824</v>
      </c>
      <c r="N199" s="312">
        <f t="shared" si="12"/>
        <v>18.268130862502851</v>
      </c>
      <c r="O199" s="312">
        <f t="shared" si="12"/>
        <v>-13.362253567826698</v>
      </c>
    </row>
    <row r="200" spans="1:15" x14ac:dyDescent="0.2">
      <c r="A200" s="310" t="s">
        <v>4</v>
      </c>
      <c r="B200" s="311">
        <v>278113</v>
      </c>
      <c r="C200" s="311">
        <v>1480268</v>
      </c>
      <c r="D200" s="311">
        <v>86778</v>
      </c>
      <c r="E200" s="311">
        <v>342756</v>
      </c>
      <c r="F200" s="311">
        <f t="shared" si="13"/>
        <v>364891</v>
      </c>
      <c r="G200" s="311">
        <f t="shared" si="13"/>
        <v>1823024</v>
      </c>
      <c r="J200" s="312">
        <f t="shared" si="14"/>
        <v>14.257953723788862</v>
      </c>
      <c r="K200" s="312">
        <f t="shared" si="14"/>
        <v>-3.4944336800819875</v>
      </c>
      <c r="L200" s="312">
        <f t="shared" si="12"/>
        <v>59.471478976771543</v>
      </c>
      <c r="M200" s="312">
        <f t="shared" si="12"/>
        <v>11.97663478124511</v>
      </c>
      <c r="N200" s="312">
        <f t="shared" si="12"/>
        <v>22.519004512732344</v>
      </c>
      <c r="O200" s="312">
        <f t="shared" si="12"/>
        <v>-0.92067018702539638</v>
      </c>
    </row>
    <row r="201" spans="1:15" x14ac:dyDescent="0.2">
      <c r="A201" s="313" t="s">
        <v>166</v>
      </c>
      <c r="B201" s="314">
        <v>18196438</v>
      </c>
      <c r="C201" s="314">
        <v>77491808</v>
      </c>
      <c r="D201" s="314">
        <v>25083513</v>
      </c>
      <c r="E201" s="314">
        <v>104755520</v>
      </c>
      <c r="F201" s="314">
        <f t="shared" si="13"/>
        <v>43279951</v>
      </c>
      <c r="G201" s="314">
        <f t="shared" si="13"/>
        <v>182247328</v>
      </c>
      <c r="J201" s="312">
        <f t="shared" si="14"/>
        <v>14.08819201215039</v>
      </c>
      <c r="K201" s="312">
        <f t="shared" si="14"/>
        <v>2.3672275262051068</v>
      </c>
      <c r="L201" s="312">
        <f t="shared" si="12"/>
        <v>42.248508045952768</v>
      </c>
      <c r="M201" s="312">
        <f t="shared" si="12"/>
        <v>30.778388279188551</v>
      </c>
      <c r="N201" s="312">
        <f t="shared" si="12"/>
        <v>28.874448065816559</v>
      </c>
      <c r="O201" s="312">
        <f t="shared" si="12"/>
        <v>16.974146839038795</v>
      </c>
    </row>
    <row r="203" spans="1:15" x14ac:dyDescent="0.2">
      <c r="A203" s="301" t="s">
        <v>649</v>
      </c>
    </row>
    <row r="224" spans="1:1" x14ac:dyDescent="0.2">
      <c r="A224" s="301" t="s">
        <v>650</v>
      </c>
    </row>
    <row r="245" spans="1:7" x14ac:dyDescent="0.2">
      <c r="A245" s="495" t="s">
        <v>651</v>
      </c>
      <c r="B245" s="496"/>
      <c r="C245" s="496"/>
      <c r="D245" s="496"/>
      <c r="E245" s="496"/>
      <c r="F245" s="496"/>
      <c r="G245" s="496"/>
    </row>
    <row r="246" spans="1:7" x14ac:dyDescent="0.2">
      <c r="A246" s="317"/>
      <c r="B246" s="318">
        <v>2019</v>
      </c>
      <c r="C246" s="318">
        <v>2024</v>
      </c>
      <c r="D246" s="318">
        <v>2025</v>
      </c>
      <c r="E246" s="316"/>
      <c r="F246" s="316"/>
      <c r="G246" s="316"/>
    </row>
    <row r="247" spans="1:7" x14ac:dyDescent="0.2">
      <c r="A247" s="319" t="s">
        <v>570</v>
      </c>
      <c r="B247" s="320">
        <f>+E4/G4*100</f>
        <v>20.494171141585859</v>
      </c>
      <c r="C247" s="320">
        <f>+E14/G14*100</f>
        <v>15.847355545345041</v>
      </c>
      <c r="D247" s="320">
        <f>+E24/G24*100</f>
        <v>19.344751128867202</v>
      </c>
      <c r="E247" s="321"/>
      <c r="F247" s="321"/>
      <c r="G247" s="321"/>
    </row>
    <row r="248" spans="1:7" x14ac:dyDescent="0.2">
      <c r="A248" s="319" t="s">
        <v>569</v>
      </c>
      <c r="B248" s="320">
        <f t="shared" ref="B248:B252" si="15">+E5/G5*100</f>
        <v>13.729078005705098</v>
      </c>
      <c r="C248" s="320">
        <f t="shared" ref="C248:C252" si="16">+E15/G15*100</f>
        <v>9.8230978834176099</v>
      </c>
      <c r="D248" s="320">
        <f t="shared" ref="D248:D252" si="17">+E25/G25*100</f>
        <v>9.3903041061091592</v>
      </c>
    </row>
    <row r="249" spans="1:7" x14ac:dyDescent="0.2">
      <c r="A249" s="319" t="s">
        <v>571</v>
      </c>
      <c r="B249" s="320">
        <f t="shared" si="15"/>
        <v>7.3446106242576068</v>
      </c>
      <c r="C249" s="320">
        <f t="shared" si="16"/>
        <v>9.2021628568102134</v>
      </c>
      <c r="D249" s="320">
        <f t="shared" si="17"/>
        <v>10.509825336364694</v>
      </c>
    </row>
    <row r="250" spans="1:7" x14ac:dyDescent="0.2">
      <c r="A250" s="319" t="s">
        <v>572</v>
      </c>
      <c r="B250" s="320">
        <f t="shared" si="15"/>
        <v>44.396349657780412</v>
      </c>
      <c r="C250" s="320">
        <f t="shared" si="16"/>
        <v>38.022795461653672</v>
      </c>
      <c r="D250" s="320">
        <f t="shared" si="17"/>
        <v>44.578364700135772</v>
      </c>
    </row>
    <row r="251" spans="1:7" x14ac:dyDescent="0.2">
      <c r="A251" s="322" t="s">
        <v>634</v>
      </c>
      <c r="B251" s="323">
        <f t="shared" si="15"/>
        <v>20.918531605288436</v>
      </c>
      <c r="C251" s="323">
        <f t="shared" si="16"/>
        <v>24.998106542429959</v>
      </c>
      <c r="D251" s="323">
        <f t="shared" si="17"/>
        <v>29.181116570851195</v>
      </c>
    </row>
    <row r="252" spans="1:7" x14ac:dyDescent="0.2">
      <c r="A252" s="324" t="s">
        <v>4</v>
      </c>
      <c r="B252" s="325">
        <f t="shared" si="15"/>
        <v>23.073524019280665</v>
      </c>
      <c r="C252" s="325">
        <f t="shared" si="16"/>
        <v>20.228722488596983</v>
      </c>
      <c r="D252" s="325">
        <f t="shared" si="17"/>
        <v>23.704204840161108</v>
      </c>
    </row>
    <row r="254" spans="1:7" x14ac:dyDescent="0.2">
      <c r="A254" s="495" t="s">
        <v>652</v>
      </c>
      <c r="B254" s="496"/>
      <c r="C254" s="496"/>
      <c r="D254" s="496"/>
      <c r="E254" s="496"/>
      <c r="F254" s="496"/>
      <c r="G254" s="496"/>
    </row>
    <row r="255" spans="1:7" x14ac:dyDescent="0.2">
      <c r="A255" s="317"/>
      <c r="B255" s="318">
        <v>2019</v>
      </c>
      <c r="C255" s="318">
        <v>2024</v>
      </c>
      <c r="E255" s="316"/>
      <c r="F255" s="316"/>
      <c r="G255" s="316"/>
    </row>
    <row r="256" spans="1:7" x14ac:dyDescent="0.2">
      <c r="A256" s="319" t="s">
        <v>570</v>
      </c>
      <c r="B256" s="326">
        <v>20332.0351732175</v>
      </c>
      <c r="C256" s="326">
        <v>15060</v>
      </c>
      <c r="E256" s="321"/>
      <c r="F256" s="321"/>
      <c r="G256" s="321"/>
    </row>
    <row r="257" spans="1:3" x14ac:dyDescent="0.2">
      <c r="A257" s="319" t="s">
        <v>569</v>
      </c>
      <c r="B257" s="326">
        <v>15461.657174866959</v>
      </c>
      <c r="C257" s="326">
        <v>13524.579243111502</v>
      </c>
    </row>
    <row r="258" spans="1:3" x14ac:dyDescent="0.2">
      <c r="A258" s="319" t="s">
        <v>571</v>
      </c>
      <c r="B258" s="326">
        <v>19253.16641434727</v>
      </c>
      <c r="C258" s="326">
        <v>13250.646011865523</v>
      </c>
    </row>
    <row r="259" spans="1:3" x14ac:dyDescent="0.2">
      <c r="A259" s="319" t="s">
        <v>572</v>
      </c>
      <c r="B259" s="326">
        <v>22692.348986677829</v>
      </c>
      <c r="C259" s="326">
        <v>20425.040186076505</v>
      </c>
    </row>
    <row r="260" spans="1:3" x14ac:dyDescent="0.2">
      <c r="A260" s="322" t="s">
        <v>634</v>
      </c>
      <c r="B260" s="327">
        <v>13482.34168701111</v>
      </c>
      <c r="C260" s="327">
        <v>9433.7226899712241</v>
      </c>
    </row>
    <row r="261" spans="1:3" x14ac:dyDescent="0.2">
      <c r="A261" s="324" t="s">
        <v>4</v>
      </c>
      <c r="B261" s="328">
        <v>17843.271777711758</v>
      </c>
      <c r="C261" s="328">
        <v>14849.14075597267</v>
      </c>
    </row>
  </sheetData>
  <mergeCells count="46">
    <mergeCell ref="A245:G245"/>
    <mergeCell ref="A254:G254"/>
    <mergeCell ref="J192:O192"/>
    <mergeCell ref="A193:A194"/>
    <mergeCell ref="B193:C193"/>
    <mergeCell ref="D193:E193"/>
    <mergeCell ref="F193:G193"/>
    <mergeCell ref="J193:K193"/>
    <mergeCell ref="L193:M193"/>
    <mergeCell ref="N193:O193"/>
    <mergeCell ref="L128:M128"/>
    <mergeCell ref="N128:O128"/>
    <mergeCell ref="A182:A183"/>
    <mergeCell ref="B182:C182"/>
    <mergeCell ref="D182:E182"/>
    <mergeCell ref="F182:G182"/>
    <mergeCell ref="A128:A129"/>
    <mergeCell ref="B128:C128"/>
    <mergeCell ref="D128:E128"/>
    <mergeCell ref="F128:G128"/>
    <mergeCell ref="J128:K128"/>
    <mergeCell ref="A117:A118"/>
    <mergeCell ref="B117:C117"/>
    <mergeCell ref="D117:E117"/>
    <mergeCell ref="F117:G117"/>
    <mergeCell ref="J127:O127"/>
    <mergeCell ref="L12:M12"/>
    <mergeCell ref="N12:O12"/>
    <mergeCell ref="J21:O21"/>
    <mergeCell ref="A22:A23"/>
    <mergeCell ref="B22:C22"/>
    <mergeCell ref="D22:E22"/>
    <mergeCell ref="F22:G22"/>
    <mergeCell ref="J22:K22"/>
    <mergeCell ref="L22:M22"/>
    <mergeCell ref="N22:O22"/>
    <mergeCell ref="A12:A13"/>
    <mergeCell ref="B12:C12"/>
    <mergeCell ref="D12:E12"/>
    <mergeCell ref="F12:G12"/>
    <mergeCell ref="J12:K12"/>
    <mergeCell ref="A2:A3"/>
    <mergeCell ref="B2:C2"/>
    <mergeCell ref="D2:E2"/>
    <mergeCell ref="F2:G2"/>
    <mergeCell ref="J11:O11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EF706-D0BE-4CB8-AB4A-08D527FA3201}">
  <sheetPr>
    <tabColor theme="3" tint="0.499984740745262"/>
  </sheetPr>
  <dimension ref="A1:N131"/>
  <sheetViews>
    <sheetView workbookViewId="0">
      <selection activeCell="O52" sqref="O52"/>
    </sheetView>
  </sheetViews>
  <sheetFormatPr defaultRowHeight="15" x14ac:dyDescent="0.25"/>
  <cols>
    <col min="1" max="1" width="17" bestFit="1" customWidth="1"/>
    <col min="2" max="2" width="6" bestFit="1" customWidth="1"/>
  </cols>
  <sheetData>
    <row r="1" spans="1:14" x14ac:dyDescent="0.25">
      <c r="A1" t="s">
        <v>653</v>
      </c>
      <c r="B1" t="s">
        <v>632</v>
      </c>
      <c r="C1" t="s">
        <v>633</v>
      </c>
      <c r="D1" t="s">
        <v>630</v>
      </c>
      <c r="E1" t="s">
        <v>631</v>
      </c>
      <c r="F1" t="s">
        <v>654</v>
      </c>
      <c r="G1" t="s">
        <v>655</v>
      </c>
    </row>
    <row r="2" spans="1:14" x14ac:dyDescent="0.25">
      <c r="A2" t="s">
        <v>656</v>
      </c>
      <c r="B2">
        <v>8575</v>
      </c>
      <c r="C2">
        <v>14998</v>
      </c>
      <c r="D2">
        <v>12813</v>
      </c>
      <c r="E2">
        <v>2185</v>
      </c>
      <c r="F2">
        <v>12565</v>
      </c>
      <c r="G2">
        <v>2433</v>
      </c>
    </row>
    <row r="3" spans="1:14" x14ac:dyDescent="0.25">
      <c r="A3" t="s">
        <v>657</v>
      </c>
      <c r="B3">
        <v>9519</v>
      </c>
      <c r="C3">
        <v>17404</v>
      </c>
      <c r="D3">
        <v>14663</v>
      </c>
      <c r="E3">
        <v>2741</v>
      </c>
      <c r="F3">
        <v>14581</v>
      </c>
      <c r="G3">
        <v>2823</v>
      </c>
    </row>
    <row r="4" spans="1:14" x14ac:dyDescent="0.25">
      <c r="A4" t="s">
        <v>658</v>
      </c>
      <c r="B4">
        <v>10445</v>
      </c>
      <c r="C4">
        <v>20078</v>
      </c>
      <c r="D4">
        <v>15528</v>
      </c>
      <c r="E4">
        <v>4550</v>
      </c>
      <c r="F4">
        <v>16787</v>
      </c>
      <c r="G4">
        <v>3291</v>
      </c>
    </row>
    <row r="5" spans="1:14" x14ac:dyDescent="0.25">
      <c r="A5" t="s">
        <v>659</v>
      </c>
      <c r="B5">
        <v>12974</v>
      </c>
      <c r="C5">
        <v>22037</v>
      </c>
      <c r="D5">
        <v>17363</v>
      </c>
      <c r="E5">
        <v>4674</v>
      </c>
      <c r="F5">
        <v>17787</v>
      </c>
      <c r="G5">
        <v>4250</v>
      </c>
    </row>
    <row r="6" spans="1:14" x14ac:dyDescent="0.25">
      <c r="A6" t="s">
        <v>660</v>
      </c>
      <c r="B6">
        <v>35545</v>
      </c>
      <c r="C6">
        <v>54926</v>
      </c>
      <c r="D6">
        <v>39591</v>
      </c>
      <c r="E6">
        <v>15335</v>
      </c>
      <c r="F6">
        <v>50011</v>
      </c>
      <c r="G6">
        <v>4915</v>
      </c>
    </row>
    <row r="7" spans="1:14" x14ac:dyDescent="0.25">
      <c r="A7" t="s">
        <v>661</v>
      </c>
      <c r="B7">
        <v>18066</v>
      </c>
      <c r="C7">
        <v>37631</v>
      </c>
      <c r="D7">
        <v>28114</v>
      </c>
      <c r="E7">
        <v>9517</v>
      </c>
      <c r="F7">
        <v>28986</v>
      </c>
      <c r="G7">
        <v>8645</v>
      </c>
    </row>
    <row r="8" spans="1:14" x14ac:dyDescent="0.25">
      <c r="A8" t="s">
        <v>662</v>
      </c>
      <c r="B8">
        <v>50003</v>
      </c>
      <c r="C8">
        <v>122058</v>
      </c>
      <c r="D8">
        <v>96754</v>
      </c>
      <c r="E8">
        <v>25304</v>
      </c>
      <c r="F8">
        <v>95779</v>
      </c>
      <c r="G8">
        <v>26279</v>
      </c>
    </row>
    <row r="9" spans="1:14" x14ac:dyDescent="0.25">
      <c r="A9" t="s">
        <v>663</v>
      </c>
      <c r="B9">
        <v>34445</v>
      </c>
      <c r="C9">
        <v>123095</v>
      </c>
      <c r="D9">
        <v>105185</v>
      </c>
      <c r="E9">
        <v>17910</v>
      </c>
      <c r="F9">
        <v>86638</v>
      </c>
      <c r="G9">
        <v>36457</v>
      </c>
    </row>
    <row r="10" spans="1:14" x14ac:dyDescent="0.25">
      <c r="A10" t="s">
        <v>664</v>
      </c>
      <c r="B10">
        <v>18783</v>
      </c>
      <c r="C10">
        <v>39867</v>
      </c>
      <c r="D10">
        <v>27734</v>
      </c>
      <c r="E10">
        <v>12133</v>
      </c>
      <c r="F10">
        <v>32518</v>
      </c>
      <c r="G10">
        <v>7349</v>
      </c>
    </row>
    <row r="11" spans="1:14" x14ac:dyDescent="0.25">
      <c r="A11" t="s">
        <v>665</v>
      </c>
      <c r="B11">
        <v>12932</v>
      </c>
      <c r="C11">
        <v>24208</v>
      </c>
      <c r="D11">
        <v>16648</v>
      </c>
      <c r="E11">
        <v>7560</v>
      </c>
      <c r="F11">
        <v>20416</v>
      </c>
      <c r="G11">
        <v>3792</v>
      </c>
    </row>
    <row r="12" spans="1:14" x14ac:dyDescent="0.25">
      <c r="A12" t="s">
        <v>666</v>
      </c>
      <c r="B12">
        <v>9780</v>
      </c>
      <c r="C12">
        <v>17402</v>
      </c>
      <c r="D12">
        <v>15354</v>
      </c>
      <c r="E12">
        <v>2048</v>
      </c>
      <c r="F12">
        <v>14861</v>
      </c>
      <c r="G12">
        <v>2541</v>
      </c>
    </row>
    <row r="13" spans="1:14" x14ac:dyDescent="0.25">
      <c r="A13" t="s">
        <v>667</v>
      </c>
      <c r="B13">
        <v>7453</v>
      </c>
      <c r="C13">
        <v>13463</v>
      </c>
      <c r="D13">
        <v>11386</v>
      </c>
      <c r="E13">
        <v>2077</v>
      </c>
      <c r="F13">
        <v>10621</v>
      </c>
      <c r="G13">
        <v>2842</v>
      </c>
      <c r="I13" t="s">
        <v>632</v>
      </c>
      <c r="J13" t="s">
        <v>633</v>
      </c>
      <c r="K13" t="s">
        <v>630</v>
      </c>
      <c r="L13" t="s">
        <v>631</v>
      </c>
      <c r="M13" t="s">
        <v>654</v>
      </c>
      <c r="N13" t="s">
        <v>655</v>
      </c>
    </row>
    <row r="14" spans="1:14" x14ac:dyDescent="0.25">
      <c r="A14" t="s">
        <v>668</v>
      </c>
      <c r="B14">
        <v>7923</v>
      </c>
      <c r="C14">
        <v>14567</v>
      </c>
      <c r="D14">
        <v>12622</v>
      </c>
      <c r="E14">
        <v>1945</v>
      </c>
      <c r="F14">
        <v>12276</v>
      </c>
      <c r="G14">
        <v>2291</v>
      </c>
      <c r="H14" t="s">
        <v>669</v>
      </c>
      <c r="I14">
        <f t="shared" ref="I14:N25" si="0">+(B14/B2-1)*100</f>
        <v>-7.6034985422740569</v>
      </c>
      <c r="J14">
        <f t="shared" si="0"/>
        <v>-2.873716495532741</v>
      </c>
      <c r="K14">
        <f t="shared" si="0"/>
        <v>-1.4906735346913336</v>
      </c>
      <c r="L14">
        <f t="shared" si="0"/>
        <v>-10.983981693363843</v>
      </c>
      <c r="M14">
        <f t="shared" si="0"/>
        <v>-2.300039793076003</v>
      </c>
      <c r="N14">
        <f t="shared" si="0"/>
        <v>-5.8364159473900497</v>
      </c>
    </row>
    <row r="15" spans="1:14" x14ac:dyDescent="0.25">
      <c r="A15" t="s">
        <v>670</v>
      </c>
      <c r="B15">
        <v>9556</v>
      </c>
      <c r="C15">
        <v>16421</v>
      </c>
      <c r="D15">
        <v>14287</v>
      </c>
      <c r="E15">
        <v>2134</v>
      </c>
      <c r="F15">
        <v>13870</v>
      </c>
      <c r="G15">
        <v>2551</v>
      </c>
      <c r="H15" t="s">
        <v>671</v>
      </c>
      <c r="I15">
        <f t="shared" si="0"/>
        <v>0.38869629162727737</v>
      </c>
      <c r="J15">
        <f t="shared" si="0"/>
        <v>-5.6481268673868046</v>
      </c>
      <c r="K15">
        <f t="shared" si="0"/>
        <v>-2.5642774329946105</v>
      </c>
      <c r="L15">
        <f t="shared" si="0"/>
        <v>-22.145202480846404</v>
      </c>
      <c r="M15">
        <f t="shared" si="0"/>
        <v>-4.8762087648309471</v>
      </c>
      <c r="N15">
        <f t="shared" si="0"/>
        <v>-9.6351399220687242</v>
      </c>
    </row>
    <row r="16" spans="1:14" x14ac:dyDescent="0.25">
      <c r="A16" t="s">
        <v>672</v>
      </c>
      <c r="B16">
        <v>10924</v>
      </c>
      <c r="C16">
        <v>20943</v>
      </c>
      <c r="D16">
        <v>16094</v>
      </c>
      <c r="E16">
        <v>4849</v>
      </c>
      <c r="F16">
        <v>17647</v>
      </c>
      <c r="G16">
        <v>3296</v>
      </c>
      <c r="H16" t="s">
        <v>673</v>
      </c>
      <c r="I16">
        <f t="shared" si="0"/>
        <v>4.5859262805169942</v>
      </c>
      <c r="J16">
        <f t="shared" si="0"/>
        <v>4.3081980276920007</v>
      </c>
      <c r="K16">
        <f t="shared" si="0"/>
        <v>3.6450283359093172</v>
      </c>
      <c r="L16">
        <f t="shared" si="0"/>
        <v>6.5714285714285614</v>
      </c>
      <c r="M16">
        <f t="shared" si="0"/>
        <v>5.1230118544111525</v>
      </c>
      <c r="N16">
        <f t="shared" si="0"/>
        <v>0.15192950470981348</v>
      </c>
    </row>
    <row r="17" spans="1:14" x14ac:dyDescent="0.25">
      <c r="A17" t="s">
        <v>674</v>
      </c>
      <c r="B17">
        <v>13842</v>
      </c>
      <c r="C17">
        <v>26139</v>
      </c>
      <c r="D17">
        <v>20313</v>
      </c>
      <c r="E17">
        <v>5826</v>
      </c>
      <c r="F17">
        <v>22417</v>
      </c>
      <c r="G17">
        <v>3722</v>
      </c>
      <c r="H17" t="s">
        <v>675</v>
      </c>
      <c r="I17">
        <f t="shared" si="0"/>
        <v>6.6903036842916652</v>
      </c>
      <c r="J17">
        <f t="shared" si="0"/>
        <v>18.614148931342744</v>
      </c>
      <c r="K17">
        <f t="shared" si="0"/>
        <v>16.990151471519898</v>
      </c>
      <c r="L17">
        <f t="shared" si="0"/>
        <v>24.646983311938374</v>
      </c>
      <c r="M17">
        <f t="shared" si="0"/>
        <v>26.030246809467595</v>
      </c>
      <c r="N17">
        <f t="shared" si="0"/>
        <v>-12.423529411764711</v>
      </c>
    </row>
    <row r="18" spans="1:14" x14ac:dyDescent="0.25">
      <c r="A18" t="s">
        <v>676</v>
      </c>
      <c r="B18">
        <v>18649</v>
      </c>
      <c r="C18">
        <v>33321</v>
      </c>
      <c r="D18">
        <v>22088</v>
      </c>
      <c r="E18">
        <v>11233</v>
      </c>
      <c r="F18">
        <v>27600</v>
      </c>
      <c r="G18">
        <v>5721</v>
      </c>
      <c r="H18" t="s">
        <v>677</v>
      </c>
      <c r="I18">
        <f t="shared" si="0"/>
        <v>-47.534111689407787</v>
      </c>
      <c r="J18">
        <f t="shared" si="0"/>
        <v>-39.334741288278771</v>
      </c>
      <c r="K18">
        <f t="shared" si="0"/>
        <v>-44.209542572806946</v>
      </c>
      <c r="L18">
        <f t="shared" si="0"/>
        <v>-26.749266384088688</v>
      </c>
      <c r="M18">
        <f t="shared" si="0"/>
        <v>-44.812141328907643</v>
      </c>
      <c r="N18">
        <f t="shared" si="0"/>
        <v>16.398779247202434</v>
      </c>
    </row>
    <row r="19" spans="1:14" x14ac:dyDescent="0.25">
      <c r="A19" t="s">
        <v>678</v>
      </c>
      <c r="B19">
        <v>22187</v>
      </c>
      <c r="C19">
        <v>46321</v>
      </c>
      <c r="D19">
        <v>32591</v>
      </c>
      <c r="E19">
        <v>13730</v>
      </c>
      <c r="F19">
        <v>35440</v>
      </c>
      <c r="G19">
        <v>10881</v>
      </c>
      <c r="H19" t="s">
        <v>679</v>
      </c>
      <c r="I19">
        <f t="shared" si="0"/>
        <v>22.810804826746377</v>
      </c>
      <c r="J19">
        <f t="shared" si="0"/>
        <v>23.092662964045594</v>
      </c>
      <c r="K19">
        <f t="shared" si="0"/>
        <v>15.924450451732231</v>
      </c>
      <c r="L19">
        <f t="shared" si="0"/>
        <v>44.268151728485861</v>
      </c>
      <c r="M19">
        <f t="shared" si="0"/>
        <v>22.26592147933486</v>
      </c>
      <c r="N19">
        <f t="shared" si="0"/>
        <v>25.864661654135347</v>
      </c>
    </row>
    <row r="20" spans="1:14" x14ac:dyDescent="0.25">
      <c r="A20" t="s">
        <v>680</v>
      </c>
      <c r="B20">
        <v>27194</v>
      </c>
      <c r="C20">
        <v>86115</v>
      </c>
      <c r="D20">
        <v>68998</v>
      </c>
      <c r="E20">
        <v>17117</v>
      </c>
      <c r="F20">
        <v>60253</v>
      </c>
      <c r="G20">
        <v>25862</v>
      </c>
      <c r="H20" t="s">
        <v>681</v>
      </c>
      <c r="I20">
        <f t="shared" si="0"/>
        <v>-45.615263084214952</v>
      </c>
      <c r="J20">
        <f t="shared" si="0"/>
        <v>-29.447475790198109</v>
      </c>
      <c r="K20">
        <f t="shared" si="0"/>
        <v>-28.687186059491076</v>
      </c>
      <c r="L20">
        <f t="shared" si="0"/>
        <v>-32.354568447676257</v>
      </c>
      <c r="M20">
        <f t="shared" si="0"/>
        <v>-37.091638041741923</v>
      </c>
      <c r="N20">
        <f t="shared" si="0"/>
        <v>-1.5868183720841755</v>
      </c>
    </row>
    <row r="21" spans="1:14" x14ac:dyDescent="0.25">
      <c r="A21" t="s">
        <v>682</v>
      </c>
      <c r="B21">
        <v>32762</v>
      </c>
      <c r="C21">
        <v>122628</v>
      </c>
      <c r="D21">
        <v>102187</v>
      </c>
      <c r="E21">
        <v>20441</v>
      </c>
      <c r="F21">
        <v>82063</v>
      </c>
      <c r="G21">
        <v>40565</v>
      </c>
      <c r="H21" t="s">
        <v>683</v>
      </c>
      <c r="I21">
        <f t="shared" si="0"/>
        <v>-4.8860502249963744</v>
      </c>
      <c r="J21">
        <f t="shared" si="0"/>
        <v>-0.37938177830131314</v>
      </c>
      <c r="K21">
        <f t="shared" si="0"/>
        <v>-2.8502162855920554</v>
      </c>
      <c r="L21">
        <f t="shared" si="0"/>
        <v>14.131769960915697</v>
      </c>
      <c r="M21">
        <f t="shared" si="0"/>
        <v>-5.2805928114684093</v>
      </c>
      <c r="N21">
        <f t="shared" si="0"/>
        <v>11.268069232246214</v>
      </c>
    </row>
    <row r="22" spans="1:14" x14ac:dyDescent="0.25">
      <c r="A22" t="s">
        <v>684</v>
      </c>
      <c r="B22">
        <v>22591</v>
      </c>
      <c r="C22">
        <v>48092</v>
      </c>
      <c r="D22">
        <v>31359</v>
      </c>
      <c r="E22">
        <v>16733</v>
      </c>
      <c r="F22">
        <v>37907</v>
      </c>
      <c r="G22">
        <v>10185</v>
      </c>
      <c r="H22" t="s">
        <v>685</v>
      </c>
      <c r="I22">
        <f t="shared" si="0"/>
        <v>20.273651706330199</v>
      </c>
      <c r="J22">
        <f t="shared" si="0"/>
        <v>20.631098402187263</v>
      </c>
      <c r="K22">
        <f t="shared" si="0"/>
        <v>13.070599264440762</v>
      </c>
      <c r="L22">
        <f t="shared" si="0"/>
        <v>37.913129481579169</v>
      </c>
      <c r="M22">
        <f t="shared" si="0"/>
        <v>16.572359923734538</v>
      </c>
      <c r="N22">
        <f t="shared" si="0"/>
        <v>38.590284392434349</v>
      </c>
    </row>
    <row r="23" spans="1:14" x14ac:dyDescent="0.25">
      <c r="A23" t="s">
        <v>686</v>
      </c>
      <c r="B23">
        <v>15787</v>
      </c>
      <c r="C23">
        <v>31423</v>
      </c>
      <c r="D23">
        <v>19689</v>
      </c>
      <c r="E23">
        <v>11734</v>
      </c>
      <c r="F23">
        <v>24862</v>
      </c>
      <c r="G23">
        <v>6561</v>
      </c>
      <c r="H23" t="s">
        <v>687</v>
      </c>
      <c r="I23">
        <f t="shared" si="0"/>
        <v>22.077018249304061</v>
      </c>
      <c r="J23">
        <f t="shared" si="0"/>
        <v>29.804196959682749</v>
      </c>
      <c r="K23">
        <f t="shared" si="0"/>
        <v>18.266458433445454</v>
      </c>
      <c r="L23">
        <f t="shared" si="0"/>
        <v>55.211640211640223</v>
      </c>
      <c r="M23">
        <f t="shared" si="0"/>
        <v>21.77703761755485</v>
      </c>
      <c r="N23">
        <f t="shared" si="0"/>
        <v>73.02215189873418</v>
      </c>
    </row>
    <row r="24" spans="1:14" x14ac:dyDescent="0.25">
      <c r="A24" t="s">
        <v>688</v>
      </c>
      <c r="B24">
        <v>11569</v>
      </c>
      <c r="C24">
        <v>23083</v>
      </c>
      <c r="D24">
        <v>17341</v>
      </c>
      <c r="E24">
        <v>5742</v>
      </c>
      <c r="F24">
        <v>16272</v>
      </c>
      <c r="G24">
        <v>6811</v>
      </c>
      <c r="H24" t="s">
        <v>689</v>
      </c>
      <c r="I24">
        <f t="shared" si="0"/>
        <v>18.29243353783232</v>
      </c>
      <c r="J24">
        <f t="shared" si="0"/>
        <v>32.645672911159629</v>
      </c>
      <c r="K24">
        <f t="shared" si="0"/>
        <v>12.941253093656368</v>
      </c>
      <c r="L24">
        <f t="shared" si="0"/>
        <v>180.37109375</v>
      </c>
      <c r="M24">
        <f t="shared" si="0"/>
        <v>9.4946504272929175</v>
      </c>
      <c r="N24">
        <f t="shared" si="0"/>
        <v>168.04407713498622</v>
      </c>
    </row>
    <row r="25" spans="1:14" x14ac:dyDescent="0.25">
      <c r="A25" t="s">
        <v>690</v>
      </c>
      <c r="B25">
        <v>10278</v>
      </c>
      <c r="C25">
        <v>22706</v>
      </c>
      <c r="D25">
        <v>18033</v>
      </c>
      <c r="E25">
        <v>4673</v>
      </c>
      <c r="F25">
        <v>15730</v>
      </c>
      <c r="G25">
        <v>6976</v>
      </c>
      <c r="H25" t="s">
        <v>691</v>
      </c>
      <c r="I25">
        <f t="shared" si="0"/>
        <v>37.904199651147195</v>
      </c>
      <c r="J25">
        <f t="shared" si="0"/>
        <v>68.654831761123077</v>
      </c>
      <c r="K25">
        <f t="shared" si="0"/>
        <v>58.378710697347614</v>
      </c>
      <c r="L25">
        <f t="shared" si="0"/>
        <v>124.98796340876264</v>
      </c>
      <c r="M25">
        <f t="shared" si="0"/>
        <v>48.10281517747859</v>
      </c>
      <c r="N25">
        <f t="shared" si="0"/>
        <v>145.46094299788882</v>
      </c>
    </row>
    <row r="27" spans="1:14" x14ac:dyDescent="0.25">
      <c r="A27" s="329" t="s">
        <v>692</v>
      </c>
    </row>
    <row r="43" spans="1:9" x14ac:dyDescent="0.25">
      <c r="I43" s="329"/>
    </row>
    <row r="44" spans="1:9" x14ac:dyDescent="0.25">
      <c r="A44" s="329" t="s">
        <v>693</v>
      </c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80" spans="1:1" x14ac:dyDescent="0.25">
      <c r="A80" s="329" t="s">
        <v>694</v>
      </c>
    </row>
    <row r="96" spans="9:9" x14ac:dyDescent="0.25">
      <c r="I96" s="329"/>
    </row>
    <row r="97" spans="1:1" x14ac:dyDescent="0.25">
      <c r="A97" s="329" t="s">
        <v>695</v>
      </c>
    </row>
    <row r="114" spans="1:10" x14ac:dyDescent="0.25">
      <c r="J114" s="330"/>
    </row>
    <row r="115" spans="1:10" x14ac:dyDescent="0.25">
      <c r="A115" s="329" t="s">
        <v>696</v>
      </c>
    </row>
    <row r="129" customFormat="1" x14ac:dyDescent="0.25"/>
    <row r="130" customFormat="1" x14ac:dyDescent="0.25"/>
    <row r="131" customFormat="1" x14ac:dyDescent="0.25"/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C16D4-48FE-4F86-A749-37F7B045881B}">
  <sheetPr>
    <tabColor theme="3" tint="0.499984740745262"/>
  </sheetPr>
  <dimension ref="A1:M300"/>
  <sheetViews>
    <sheetView workbookViewId="0">
      <selection activeCell="N14" sqref="N14"/>
    </sheetView>
  </sheetViews>
  <sheetFormatPr defaultRowHeight="12" x14ac:dyDescent="0.2"/>
  <cols>
    <col min="1" max="1" width="42.7109375" style="301" bestFit="1" customWidth="1"/>
    <col min="2" max="2" width="37.42578125" style="301" bestFit="1" customWidth="1"/>
    <col min="3" max="3" width="10.85546875" style="301" bestFit="1" customWidth="1"/>
    <col min="4" max="4" width="27.28515625" style="301" bestFit="1" customWidth="1"/>
    <col min="5" max="5" width="10.85546875" style="301" bestFit="1" customWidth="1"/>
    <col min="6" max="6" width="27.28515625" style="301" bestFit="1" customWidth="1"/>
    <col min="7" max="7" width="10.85546875" style="301" bestFit="1" customWidth="1"/>
    <col min="8" max="8" width="21" style="301" bestFit="1" customWidth="1"/>
    <col min="9" max="9" width="8.42578125" style="301" bestFit="1" customWidth="1"/>
    <col min="10" max="10" width="27.28515625" style="301" bestFit="1" customWidth="1"/>
    <col min="11" max="11" width="8.42578125" style="301" bestFit="1" customWidth="1"/>
    <col min="12" max="12" width="27.28515625" style="301" bestFit="1" customWidth="1"/>
    <col min="13" max="13" width="8.42578125" style="301" bestFit="1" customWidth="1"/>
    <col min="14" max="14" width="6" style="301" bestFit="1" customWidth="1"/>
    <col min="15" max="20" width="18.140625" style="301" bestFit="1" customWidth="1"/>
    <col min="21" max="16384" width="9.140625" style="301"/>
  </cols>
  <sheetData>
    <row r="1" spans="1:8" ht="12" customHeight="1" x14ac:dyDescent="0.2">
      <c r="A1" s="495" t="s">
        <v>697</v>
      </c>
      <c r="B1" s="496"/>
      <c r="C1" s="496"/>
      <c r="D1" s="496"/>
      <c r="E1" s="496"/>
      <c r="F1" s="496"/>
      <c r="G1" s="496"/>
      <c r="H1" s="315"/>
    </row>
    <row r="2" spans="1:8" ht="15" x14ac:dyDescent="0.2">
      <c r="A2" s="489" t="s">
        <v>157</v>
      </c>
      <c r="B2" s="489" t="s">
        <v>698</v>
      </c>
      <c r="C2" s="491" t="s">
        <v>630</v>
      </c>
      <c r="D2" s="492"/>
      <c r="E2" s="491" t="s">
        <v>631</v>
      </c>
      <c r="F2" s="493"/>
      <c r="G2" s="491" t="s">
        <v>68</v>
      </c>
      <c r="H2" s="493"/>
    </row>
    <row r="3" spans="1:8" x14ac:dyDescent="0.2">
      <c r="A3" s="490" t="s">
        <v>157</v>
      </c>
      <c r="B3" s="490" t="s">
        <v>698</v>
      </c>
      <c r="C3" s="306" t="s">
        <v>632</v>
      </c>
      <c r="D3" s="306" t="s">
        <v>633</v>
      </c>
      <c r="E3" s="306" t="s">
        <v>632</v>
      </c>
      <c r="F3" s="306" t="s">
        <v>633</v>
      </c>
      <c r="G3" s="306" t="s">
        <v>632</v>
      </c>
      <c r="H3" s="306" t="s">
        <v>633</v>
      </c>
    </row>
    <row r="4" spans="1:8" x14ac:dyDescent="0.2">
      <c r="A4" s="319" t="s">
        <v>699</v>
      </c>
      <c r="B4" s="319" t="s">
        <v>700</v>
      </c>
      <c r="C4" s="321">
        <v>13212</v>
      </c>
      <c r="D4" s="321">
        <v>27541</v>
      </c>
      <c r="E4" s="321">
        <v>1945</v>
      </c>
      <c r="F4" s="321">
        <v>6817</v>
      </c>
      <c r="G4" s="321">
        <f t="shared" ref="G4:H29" si="0">+C4+E4</f>
        <v>15157</v>
      </c>
      <c r="H4" s="321">
        <f t="shared" si="0"/>
        <v>34358</v>
      </c>
    </row>
    <row r="5" spans="1:8" x14ac:dyDescent="0.2">
      <c r="A5" s="319" t="s">
        <v>699</v>
      </c>
      <c r="B5" s="319" t="s">
        <v>701</v>
      </c>
      <c r="C5" s="321">
        <v>1326</v>
      </c>
      <c r="D5" s="321">
        <v>3273</v>
      </c>
      <c r="E5" s="321">
        <v>449</v>
      </c>
      <c r="F5" s="321">
        <v>1413</v>
      </c>
      <c r="G5" s="321">
        <f t="shared" si="0"/>
        <v>1775</v>
      </c>
      <c r="H5" s="321">
        <f t="shared" si="0"/>
        <v>4686</v>
      </c>
    </row>
    <row r="6" spans="1:8" x14ac:dyDescent="0.2">
      <c r="A6" s="319" t="s">
        <v>699</v>
      </c>
      <c r="B6" s="319" t="s">
        <v>702</v>
      </c>
      <c r="C6" s="321">
        <v>275</v>
      </c>
      <c r="D6" s="321">
        <v>2166</v>
      </c>
      <c r="E6" s="321">
        <v>58</v>
      </c>
      <c r="F6" s="321">
        <v>277</v>
      </c>
      <c r="G6" s="321">
        <f t="shared" si="0"/>
        <v>333</v>
      </c>
      <c r="H6" s="321">
        <f t="shared" si="0"/>
        <v>2443</v>
      </c>
    </row>
    <row r="7" spans="1:8" x14ac:dyDescent="0.2">
      <c r="A7" s="319" t="s">
        <v>699</v>
      </c>
      <c r="B7" s="319" t="s">
        <v>703</v>
      </c>
      <c r="C7" s="321">
        <v>4869</v>
      </c>
      <c r="D7" s="321">
        <v>67113</v>
      </c>
      <c r="E7" s="321">
        <v>1126</v>
      </c>
      <c r="F7" s="321">
        <v>16190</v>
      </c>
      <c r="G7" s="321">
        <f t="shared" si="0"/>
        <v>5995</v>
      </c>
      <c r="H7" s="321">
        <f t="shared" si="0"/>
        <v>83303</v>
      </c>
    </row>
    <row r="8" spans="1:8" x14ac:dyDescent="0.2">
      <c r="A8" s="319" t="s">
        <v>699</v>
      </c>
      <c r="B8" s="319" t="s">
        <v>704</v>
      </c>
      <c r="C8" s="321">
        <v>9138</v>
      </c>
      <c r="D8" s="321">
        <v>27635</v>
      </c>
      <c r="E8" s="321">
        <v>1334</v>
      </c>
      <c r="F8" s="321">
        <v>4123</v>
      </c>
      <c r="G8" s="321">
        <f t="shared" si="0"/>
        <v>10472</v>
      </c>
      <c r="H8" s="321">
        <f t="shared" si="0"/>
        <v>31758</v>
      </c>
    </row>
    <row r="9" spans="1:8" x14ac:dyDescent="0.2">
      <c r="A9" s="319" t="s">
        <v>699</v>
      </c>
      <c r="B9" s="319" t="s">
        <v>705</v>
      </c>
      <c r="C9" s="321">
        <v>1665</v>
      </c>
      <c r="D9" s="321">
        <v>3070</v>
      </c>
      <c r="E9" s="321">
        <v>144</v>
      </c>
      <c r="F9" s="321">
        <v>533</v>
      </c>
      <c r="G9" s="321">
        <f t="shared" si="0"/>
        <v>1809</v>
      </c>
      <c r="H9" s="321">
        <f t="shared" si="0"/>
        <v>3603</v>
      </c>
    </row>
    <row r="10" spans="1:8" x14ac:dyDescent="0.2">
      <c r="A10" s="319" t="s">
        <v>699</v>
      </c>
      <c r="B10" s="319" t="s">
        <v>706</v>
      </c>
      <c r="C10" s="321">
        <v>1182</v>
      </c>
      <c r="D10" s="321">
        <v>8939</v>
      </c>
      <c r="E10" s="321">
        <v>205</v>
      </c>
      <c r="F10" s="321">
        <v>1323</v>
      </c>
      <c r="G10" s="321">
        <f t="shared" si="0"/>
        <v>1387</v>
      </c>
      <c r="H10" s="321">
        <f t="shared" si="0"/>
        <v>10262</v>
      </c>
    </row>
    <row r="11" spans="1:8" x14ac:dyDescent="0.2">
      <c r="A11" s="319" t="s">
        <v>699</v>
      </c>
      <c r="B11" s="319" t="s">
        <v>707</v>
      </c>
      <c r="C11" s="321">
        <v>370</v>
      </c>
      <c r="D11" s="321">
        <v>832</v>
      </c>
      <c r="E11" s="321">
        <v>334</v>
      </c>
      <c r="F11" s="321">
        <v>945</v>
      </c>
      <c r="G11" s="321">
        <f t="shared" si="0"/>
        <v>704</v>
      </c>
      <c r="H11" s="321">
        <f t="shared" si="0"/>
        <v>1777</v>
      </c>
    </row>
    <row r="12" spans="1:8" x14ac:dyDescent="0.2">
      <c r="A12" s="319" t="s">
        <v>699</v>
      </c>
      <c r="B12" s="319" t="s">
        <v>708</v>
      </c>
      <c r="C12" s="321">
        <v>4534</v>
      </c>
      <c r="D12" s="321">
        <v>8802</v>
      </c>
      <c r="E12" s="321">
        <v>1225</v>
      </c>
      <c r="F12" s="321">
        <v>4103</v>
      </c>
      <c r="G12" s="321">
        <f t="shared" si="0"/>
        <v>5759</v>
      </c>
      <c r="H12" s="321">
        <f t="shared" si="0"/>
        <v>12905</v>
      </c>
    </row>
    <row r="13" spans="1:8" x14ac:dyDescent="0.2">
      <c r="A13" s="319" t="s">
        <v>699</v>
      </c>
      <c r="B13" s="319" t="s">
        <v>709</v>
      </c>
      <c r="C13" s="321">
        <v>374</v>
      </c>
      <c r="D13" s="321">
        <v>1225</v>
      </c>
      <c r="E13" s="321">
        <v>46</v>
      </c>
      <c r="F13" s="321">
        <v>220</v>
      </c>
      <c r="G13" s="321">
        <f t="shared" si="0"/>
        <v>420</v>
      </c>
      <c r="H13" s="321">
        <f t="shared" si="0"/>
        <v>1445</v>
      </c>
    </row>
    <row r="14" spans="1:8" x14ac:dyDescent="0.2">
      <c r="A14" s="319" t="s">
        <v>699</v>
      </c>
      <c r="B14" s="319" t="s">
        <v>710</v>
      </c>
      <c r="C14" s="321">
        <v>2068</v>
      </c>
      <c r="D14" s="321">
        <v>5832</v>
      </c>
      <c r="E14" s="321">
        <v>235</v>
      </c>
      <c r="F14" s="321">
        <v>489</v>
      </c>
      <c r="G14" s="321">
        <f t="shared" si="0"/>
        <v>2303</v>
      </c>
      <c r="H14" s="321">
        <f t="shared" si="0"/>
        <v>6321</v>
      </c>
    </row>
    <row r="15" spans="1:8" x14ac:dyDescent="0.2">
      <c r="A15" s="319" t="s">
        <v>699</v>
      </c>
      <c r="B15" s="319" t="s">
        <v>711</v>
      </c>
      <c r="C15" s="321">
        <v>4815</v>
      </c>
      <c r="D15" s="321">
        <v>22680</v>
      </c>
      <c r="E15" s="321">
        <v>1084</v>
      </c>
      <c r="F15" s="321">
        <v>12596</v>
      </c>
      <c r="G15" s="321">
        <f t="shared" si="0"/>
        <v>5899</v>
      </c>
      <c r="H15" s="321">
        <f t="shared" si="0"/>
        <v>35276</v>
      </c>
    </row>
    <row r="16" spans="1:8" x14ac:dyDescent="0.2">
      <c r="A16" s="319" t="s">
        <v>699</v>
      </c>
      <c r="B16" s="319" t="s">
        <v>712</v>
      </c>
      <c r="C16" s="321">
        <v>137</v>
      </c>
      <c r="D16" s="321">
        <v>1099</v>
      </c>
      <c r="E16" s="321">
        <v>24</v>
      </c>
      <c r="F16" s="321">
        <v>107</v>
      </c>
      <c r="G16" s="321">
        <f t="shared" si="0"/>
        <v>161</v>
      </c>
      <c r="H16" s="321">
        <f t="shared" si="0"/>
        <v>1206</v>
      </c>
    </row>
    <row r="17" spans="1:8" x14ac:dyDescent="0.2">
      <c r="A17" s="319" t="s">
        <v>699</v>
      </c>
      <c r="B17" s="319" t="s">
        <v>713</v>
      </c>
      <c r="C17" s="321">
        <v>9155</v>
      </c>
      <c r="D17" s="321">
        <v>15930</v>
      </c>
      <c r="E17" s="321">
        <v>1965</v>
      </c>
      <c r="F17" s="321">
        <v>4233</v>
      </c>
      <c r="G17" s="321">
        <f t="shared" si="0"/>
        <v>11120</v>
      </c>
      <c r="H17" s="321">
        <f t="shared" si="0"/>
        <v>20163</v>
      </c>
    </row>
    <row r="18" spans="1:8" x14ac:dyDescent="0.2">
      <c r="A18" s="319" t="s">
        <v>699</v>
      </c>
      <c r="B18" s="319" t="s">
        <v>714</v>
      </c>
      <c r="C18" s="321">
        <v>1865</v>
      </c>
      <c r="D18" s="321">
        <v>13367</v>
      </c>
      <c r="E18" s="321">
        <v>306</v>
      </c>
      <c r="F18" s="321">
        <v>1235</v>
      </c>
      <c r="G18" s="321">
        <f t="shared" si="0"/>
        <v>2171</v>
      </c>
      <c r="H18" s="321">
        <f t="shared" si="0"/>
        <v>14602</v>
      </c>
    </row>
    <row r="19" spans="1:8" x14ac:dyDescent="0.2">
      <c r="A19" s="319" t="s">
        <v>699</v>
      </c>
      <c r="B19" s="319" t="s">
        <v>715</v>
      </c>
      <c r="C19" s="321">
        <v>248</v>
      </c>
      <c r="D19" s="321">
        <v>1543</v>
      </c>
      <c r="E19" s="321">
        <v>86</v>
      </c>
      <c r="F19" s="321">
        <v>320</v>
      </c>
      <c r="G19" s="321">
        <f t="shared" si="0"/>
        <v>334</v>
      </c>
      <c r="H19" s="321">
        <f t="shared" si="0"/>
        <v>1863</v>
      </c>
    </row>
    <row r="20" spans="1:8" x14ac:dyDescent="0.2">
      <c r="A20" s="319" t="s">
        <v>699</v>
      </c>
      <c r="B20" s="319" t="s">
        <v>716</v>
      </c>
      <c r="C20" s="321">
        <v>16193</v>
      </c>
      <c r="D20" s="321">
        <v>49109</v>
      </c>
      <c r="E20" s="321">
        <v>2091</v>
      </c>
      <c r="F20" s="321">
        <v>8618</v>
      </c>
      <c r="G20" s="321">
        <f t="shared" si="0"/>
        <v>18284</v>
      </c>
      <c r="H20" s="321">
        <f t="shared" si="0"/>
        <v>57727</v>
      </c>
    </row>
    <row r="21" spans="1:8" x14ac:dyDescent="0.2">
      <c r="A21" s="319" t="s">
        <v>699</v>
      </c>
      <c r="B21" s="319" t="s">
        <v>3</v>
      </c>
      <c r="C21" s="321">
        <v>73943</v>
      </c>
      <c r="D21" s="321">
        <v>173402</v>
      </c>
      <c r="E21" s="321">
        <v>16082</v>
      </c>
      <c r="F21" s="321">
        <v>42769</v>
      </c>
      <c r="G21" s="321">
        <f t="shared" si="0"/>
        <v>90025</v>
      </c>
      <c r="H21" s="321">
        <f t="shared" si="0"/>
        <v>216171</v>
      </c>
    </row>
    <row r="22" spans="1:8" x14ac:dyDescent="0.2">
      <c r="A22" s="319" t="s">
        <v>699</v>
      </c>
      <c r="B22" s="319" t="s">
        <v>717</v>
      </c>
      <c r="C22" s="321">
        <v>2640</v>
      </c>
      <c r="D22" s="321">
        <v>7705</v>
      </c>
      <c r="E22" s="321">
        <v>286</v>
      </c>
      <c r="F22" s="321">
        <v>986</v>
      </c>
      <c r="G22" s="321">
        <f t="shared" si="0"/>
        <v>2926</v>
      </c>
      <c r="H22" s="321">
        <f t="shared" si="0"/>
        <v>8691</v>
      </c>
    </row>
    <row r="23" spans="1:8" x14ac:dyDescent="0.2">
      <c r="A23" s="319" t="s">
        <v>699</v>
      </c>
      <c r="B23" s="319" t="s">
        <v>718</v>
      </c>
      <c r="C23" s="321">
        <v>13982</v>
      </c>
      <c r="D23" s="321">
        <v>30631</v>
      </c>
      <c r="E23" s="321">
        <v>2193</v>
      </c>
      <c r="F23" s="321">
        <v>8231</v>
      </c>
      <c r="G23" s="321">
        <f t="shared" si="0"/>
        <v>16175</v>
      </c>
      <c r="H23" s="321">
        <f t="shared" si="0"/>
        <v>38862</v>
      </c>
    </row>
    <row r="24" spans="1:8" x14ac:dyDescent="0.2">
      <c r="A24" s="319" t="s">
        <v>699</v>
      </c>
      <c r="B24" s="319" t="s">
        <v>719</v>
      </c>
      <c r="C24" s="321">
        <v>8811</v>
      </c>
      <c r="D24" s="321">
        <v>19974</v>
      </c>
      <c r="E24" s="321">
        <v>1104</v>
      </c>
      <c r="F24" s="321">
        <v>3564</v>
      </c>
      <c r="G24" s="321">
        <f t="shared" si="0"/>
        <v>9915</v>
      </c>
      <c r="H24" s="321">
        <f t="shared" si="0"/>
        <v>23538</v>
      </c>
    </row>
    <row r="25" spans="1:8" x14ac:dyDescent="0.2">
      <c r="A25" s="319" t="s">
        <v>699</v>
      </c>
      <c r="B25" s="319" t="s">
        <v>720</v>
      </c>
      <c r="C25" s="321">
        <v>6920</v>
      </c>
      <c r="D25" s="321">
        <v>12985</v>
      </c>
      <c r="E25" s="321">
        <v>2539</v>
      </c>
      <c r="F25" s="321">
        <v>5054</v>
      </c>
      <c r="G25" s="321">
        <f t="shared" si="0"/>
        <v>9459</v>
      </c>
      <c r="H25" s="321">
        <f t="shared" si="0"/>
        <v>18039</v>
      </c>
    </row>
    <row r="26" spans="1:8" x14ac:dyDescent="0.2">
      <c r="A26" s="319" t="s">
        <v>699</v>
      </c>
      <c r="B26" s="319" t="s">
        <v>721</v>
      </c>
      <c r="C26" s="321">
        <v>7424</v>
      </c>
      <c r="D26" s="321">
        <v>21665</v>
      </c>
      <c r="E26" s="321">
        <v>1852</v>
      </c>
      <c r="F26" s="321">
        <v>8574</v>
      </c>
      <c r="G26" s="321">
        <f t="shared" si="0"/>
        <v>9276</v>
      </c>
      <c r="H26" s="321">
        <f t="shared" si="0"/>
        <v>30239</v>
      </c>
    </row>
    <row r="27" spans="1:8" x14ac:dyDescent="0.2">
      <c r="A27" s="319" t="s">
        <v>699</v>
      </c>
      <c r="B27" s="319" t="s">
        <v>722</v>
      </c>
      <c r="C27" s="321">
        <v>9279</v>
      </c>
      <c r="D27" s="321">
        <v>20869</v>
      </c>
      <c r="E27" s="321">
        <v>2512</v>
      </c>
      <c r="F27" s="321">
        <v>5545</v>
      </c>
      <c r="G27" s="321">
        <f t="shared" si="0"/>
        <v>11791</v>
      </c>
      <c r="H27" s="321">
        <f t="shared" si="0"/>
        <v>26414</v>
      </c>
    </row>
    <row r="28" spans="1:8" x14ac:dyDescent="0.2">
      <c r="A28" s="319" t="s">
        <v>699</v>
      </c>
      <c r="B28" s="319" t="s">
        <v>723</v>
      </c>
      <c r="C28" s="321">
        <v>3059</v>
      </c>
      <c r="D28" s="321">
        <v>14824</v>
      </c>
      <c r="E28" s="321">
        <v>315</v>
      </c>
      <c r="F28" s="321">
        <v>1365</v>
      </c>
      <c r="G28" s="321">
        <f t="shared" si="0"/>
        <v>3374</v>
      </c>
      <c r="H28" s="321">
        <f t="shared" si="0"/>
        <v>16189</v>
      </c>
    </row>
    <row r="29" spans="1:8" x14ac:dyDescent="0.2">
      <c r="A29" s="319" t="s">
        <v>699</v>
      </c>
      <c r="B29" s="319" t="s">
        <v>724</v>
      </c>
      <c r="C29" s="321">
        <v>9009</v>
      </c>
      <c r="D29" s="321">
        <v>32227</v>
      </c>
      <c r="E29" s="321">
        <v>1514</v>
      </c>
      <c r="F29" s="321">
        <v>17610</v>
      </c>
      <c r="G29" s="321">
        <f t="shared" si="0"/>
        <v>10523</v>
      </c>
      <c r="H29" s="321">
        <f t="shared" si="0"/>
        <v>49837</v>
      </c>
    </row>
    <row r="30" spans="1:8" x14ac:dyDescent="0.2">
      <c r="A30" s="331" t="s">
        <v>699</v>
      </c>
      <c r="B30" s="331" t="s">
        <v>699</v>
      </c>
      <c r="C30" s="332">
        <f>+SUM(C4:C29)</f>
        <v>206493</v>
      </c>
      <c r="D30" s="332">
        <f t="shared" ref="D30:H30" si="1">+SUM(D4:D29)</f>
        <v>594438</v>
      </c>
      <c r="E30" s="332">
        <f t="shared" si="1"/>
        <v>41054</v>
      </c>
      <c r="F30" s="332">
        <f t="shared" si="1"/>
        <v>157240</v>
      </c>
      <c r="G30" s="332">
        <f t="shared" si="1"/>
        <v>247547</v>
      </c>
      <c r="H30" s="332">
        <f t="shared" si="1"/>
        <v>751678</v>
      </c>
    </row>
    <row r="32" spans="1:8" ht="12" customHeight="1" x14ac:dyDescent="0.2">
      <c r="A32" s="495" t="s">
        <v>725</v>
      </c>
      <c r="B32" s="496"/>
      <c r="C32" s="496"/>
      <c r="D32" s="496"/>
      <c r="E32" s="496"/>
      <c r="F32" s="496"/>
      <c r="G32" s="496"/>
      <c r="H32" s="315"/>
    </row>
    <row r="33" spans="1:8" ht="15" x14ac:dyDescent="0.2">
      <c r="A33" s="489" t="s">
        <v>157</v>
      </c>
      <c r="B33" s="489" t="s">
        <v>698</v>
      </c>
      <c r="C33" s="491" t="s">
        <v>630</v>
      </c>
      <c r="D33" s="492"/>
      <c r="E33" s="491" t="s">
        <v>631</v>
      </c>
      <c r="F33" s="493"/>
      <c r="G33" s="491" t="s">
        <v>68</v>
      </c>
      <c r="H33" s="493"/>
    </row>
    <row r="34" spans="1:8" x14ac:dyDescent="0.2">
      <c r="A34" s="490" t="s">
        <v>157</v>
      </c>
      <c r="B34" s="490" t="s">
        <v>698</v>
      </c>
      <c r="C34" s="306" t="s">
        <v>632</v>
      </c>
      <c r="D34" s="306" t="s">
        <v>633</v>
      </c>
      <c r="E34" s="306" t="s">
        <v>632</v>
      </c>
      <c r="F34" s="306" t="s">
        <v>633</v>
      </c>
      <c r="G34" s="306" t="s">
        <v>632</v>
      </c>
      <c r="H34" s="306" t="s">
        <v>633</v>
      </c>
    </row>
    <row r="35" spans="1:8" ht="12" customHeight="1" x14ac:dyDescent="0.2">
      <c r="A35" s="319" t="s">
        <v>699</v>
      </c>
      <c r="B35" s="319" t="s">
        <v>700</v>
      </c>
      <c r="C35" s="321">
        <v>736</v>
      </c>
      <c r="D35" s="321">
        <v>2078</v>
      </c>
      <c r="E35" s="321">
        <v>128</v>
      </c>
      <c r="F35" s="321">
        <v>428</v>
      </c>
      <c r="G35" s="321">
        <f t="shared" ref="G35:H58" si="2">+C35+E35</f>
        <v>864</v>
      </c>
      <c r="H35" s="321">
        <f t="shared" si="2"/>
        <v>2506</v>
      </c>
    </row>
    <row r="36" spans="1:8" x14ac:dyDescent="0.2">
      <c r="A36" s="319" t="s">
        <v>699</v>
      </c>
      <c r="B36" s="319" t="s">
        <v>701</v>
      </c>
      <c r="C36" s="321">
        <v>887</v>
      </c>
      <c r="D36" s="321">
        <v>2678</v>
      </c>
      <c r="E36" s="321">
        <v>276</v>
      </c>
      <c r="F36" s="321">
        <v>1227</v>
      </c>
      <c r="G36" s="321">
        <f t="shared" si="2"/>
        <v>1163</v>
      </c>
      <c r="H36" s="321">
        <f t="shared" si="2"/>
        <v>3905</v>
      </c>
    </row>
    <row r="37" spans="1:8" x14ac:dyDescent="0.2">
      <c r="A37" s="319" t="s">
        <v>699</v>
      </c>
      <c r="B37" s="319" t="s">
        <v>702</v>
      </c>
      <c r="C37" s="321">
        <v>249</v>
      </c>
      <c r="D37" s="321">
        <v>1249</v>
      </c>
      <c r="E37" s="321">
        <v>118</v>
      </c>
      <c r="F37" s="321">
        <v>199</v>
      </c>
      <c r="G37" s="321">
        <f t="shared" si="2"/>
        <v>367</v>
      </c>
      <c r="H37" s="321">
        <f t="shared" si="2"/>
        <v>1448</v>
      </c>
    </row>
    <row r="38" spans="1:8" x14ac:dyDescent="0.2">
      <c r="A38" s="319" t="s">
        <v>699</v>
      </c>
      <c r="B38" s="319" t="s">
        <v>703</v>
      </c>
      <c r="C38" s="321">
        <v>4303</v>
      </c>
      <c r="D38" s="321">
        <v>27390</v>
      </c>
      <c r="E38" s="321">
        <v>943</v>
      </c>
      <c r="F38" s="321">
        <v>5983</v>
      </c>
      <c r="G38" s="321">
        <f t="shared" si="2"/>
        <v>5246</v>
      </c>
      <c r="H38" s="321">
        <f t="shared" si="2"/>
        <v>33373</v>
      </c>
    </row>
    <row r="39" spans="1:8" x14ac:dyDescent="0.2">
      <c r="A39" s="319" t="s">
        <v>699</v>
      </c>
      <c r="B39" s="319" t="s">
        <v>704</v>
      </c>
      <c r="C39" s="321">
        <v>1172</v>
      </c>
      <c r="D39" s="321">
        <v>6937</v>
      </c>
      <c r="E39" s="321">
        <v>236</v>
      </c>
      <c r="F39" s="321">
        <v>937</v>
      </c>
      <c r="G39" s="321">
        <f t="shared" si="2"/>
        <v>1408</v>
      </c>
      <c r="H39" s="321">
        <f t="shared" si="2"/>
        <v>7874</v>
      </c>
    </row>
    <row r="40" spans="1:8" x14ac:dyDescent="0.2">
      <c r="A40" s="319" t="s">
        <v>699</v>
      </c>
      <c r="B40" s="319" t="s">
        <v>705</v>
      </c>
      <c r="C40" s="321">
        <v>3033</v>
      </c>
      <c r="D40" s="321">
        <v>5782</v>
      </c>
      <c r="E40" s="321">
        <v>414</v>
      </c>
      <c r="F40" s="321">
        <v>1550</v>
      </c>
      <c r="G40" s="321">
        <f t="shared" si="2"/>
        <v>3447</v>
      </c>
      <c r="H40" s="321">
        <f t="shared" si="2"/>
        <v>7332</v>
      </c>
    </row>
    <row r="41" spans="1:8" x14ac:dyDescent="0.2">
      <c r="A41" s="319" t="s">
        <v>699</v>
      </c>
      <c r="B41" s="319" t="s">
        <v>706</v>
      </c>
      <c r="C41" s="321">
        <v>44</v>
      </c>
      <c r="D41" s="321">
        <v>182</v>
      </c>
      <c r="E41" s="321">
        <v>10</v>
      </c>
      <c r="F41" s="321">
        <v>59</v>
      </c>
      <c r="G41" s="321">
        <f t="shared" si="2"/>
        <v>54</v>
      </c>
      <c r="H41" s="321">
        <f t="shared" si="2"/>
        <v>241</v>
      </c>
    </row>
    <row r="42" spans="1:8" x14ac:dyDescent="0.2">
      <c r="A42" s="319" t="s">
        <v>699</v>
      </c>
      <c r="B42" s="319" t="s">
        <v>707</v>
      </c>
      <c r="C42" s="321">
        <v>755</v>
      </c>
      <c r="D42" s="321">
        <v>1866</v>
      </c>
      <c r="E42" s="321">
        <v>434</v>
      </c>
      <c r="F42" s="321">
        <v>923</v>
      </c>
      <c r="G42" s="321">
        <f t="shared" si="2"/>
        <v>1189</v>
      </c>
      <c r="H42" s="321">
        <f t="shared" si="2"/>
        <v>2789</v>
      </c>
    </row>
    <row r="43" spans="1:8" x14ac:dyDescent="0.2">
      <c r="A43" s="319" t="s">
        <v>699</v>
      </c>
      <c r="B43" s="319" t="s">
        <v>708</v>
      </c>
      <c r="C43" s="321">
        <v>2608</v>
      </c>
      <c r="D43" s="321">
        <v>4085</v>
      </c>
      <c r="E43" s="321">
        <v>452</v>
      </c>
      <c r="F43" s="321">
        <v>905</v>
      </c>
      <c r="G43" s="321">
        <f t="shared" si="2"/>
        <v>3060</v>
      </c>
      <c r="H43" s="321">
        <f t="shared" si="2"/>
        <v>4990</v>
      </c>
    </row>
    <row r="44" spans="1:8" x14ac:dyDescent="0.2">
      <c r="A44" s="319" t="s">
        <v>699</v>
      </c>
      <c r="B44" s="319" t="s">
        <v>709</v>
      </c>
      <c r="C44" s="321">
        <v>77</v>
      </c>
      <c r="D44" s="321">
        <v>338</v>
      </c>
      <c r="E44" s="321">
        <v>7</v>
      </c>
      <c r="F44" s="321">
        <v>42</v>
      </c>
      <c r="G44" s="321">
        <f t="shared" si="2"/>
        <v>84</v>
      </c>
      <c r="H44" s="321">
        <f t="shared" si="2"/>
        <v>380</v>
      </c>
    </row>
    <row r="45" spans="1:8" x14ac:dyDescent="0.2">
      <c r="A45" s="319" t="s">
        <v>699</v>
      </c>
      <c r="B45" s="319" t="s">
        <v>710</v>
      </c>
      <c r="C45" s="321">
        <v>1297</v>
      </c>
      <c r="D45" s="321">
        <v>3588</v>
      </c>
      <c r="E45" s="321">
        <v>285</v>
      </c>
      <c r="F45" s="321">
        <v>1566</v>
      </c>
      <c r="G45" s="321">
        <f t="shared" si="2"/>
        <v>1582</v>
      </c>
      <c r="H45" s="321">
        <f t="shared" si="2"/>
        <v>5154</v>
      </c>
    </row>
    <row r="46" spans="1:8" x14ac:dyDescent="0.2">
      <c r="A46" s="319" t="s">
        <v>699</v>
      </c>
      <c r="B46" s="319" t="s">
        <v>726</v>
      </c>
      <c r="C46" s="321">
        <v>26</v>
      </c>
      <c r="D46" s="321">
        <v>37</v>
      </c>
      <c r="E46" s="321">
        <v>29</v>
      </c>
      <c r="F46" s="321">
        <v>213</v>
      </c>
      <c r="G46" s="321">
        <f t="shared" si="2"/>
        <v>55</v>
      </c>
      <c r="H46" s="321">
        <f t="shared" si="2"/>
        <v>250</v>
      </c>
    </row>
    <row r="47" spans="1:8" x14ac:dyDescent="0.2">
      <c r="A47" s="319" t="s">
        <v>699</v>
      </c>
      <c r="B47" s="319" t="s">
        <v>711</v>
      </c>
      <c r="C47" s="321">
        <v>2861</v>
      </c>
      <c r="D47" s="321">
        <v>7310</v>
      </c>
      <c r="E47" s="321">
        <v>713</v>
      </c>
      <c r="F47" s="321">
        <v>3485</v>
      </c>
      <c r="G47" s="321">
        <f t="shared" si="2"/>
        <v>3574</v>
      </c>
      <c r="H47" s="321">
        <f t="shared" si="2"/>
        <v>10795</v>
      </c>
    </row>
    <row r="48" spans="1:8" x14ac:dyDescent="0.2">
      <c r="A48" s="319" t="s">
        <v>699</v>
      </c>
      <c r="B48" s="319" t="s">
        <v>712</v>
      </c>
      <c r="C48" s="321">
        <v>80</v>
      </c>
      <c r="D48" s="321">
        <v>197</v>
      </c>
      <c r="E48" s="321">
        <v>102</v>
      </c>
      <c r="F48" s="321">
        <v>442</v>
      </c>
      <c r="G48" s="321">
        <f t="shared" si="2"/>
        <v>182</v>
      </c>
      <c r="H48" s="321">
        <f t="shared" si="2"/>
        <v>639</v>
      </c>
    </row>
    <row r="49" spans="1:8" x14ac:dyDescent="0.2">
      <c r="A49" s="319" t="s">
        <v>699</v>
      </c>
      <c r="B49" s="319" t="s">
        <v>713</v>
      </c>
      <c r="C49" s="321">
        <v>871</v>
      </c>
      <c r="D49" s="321">
        <v>3479</v>
      </c>
      <c r="E49" s="321">
        <v>163</v>
      </c>
      <c r="F49" s="321">
        <v>754</v>
      </c>
      <c r="G49" s="321">
        <f t="shared" si="2"/>
        <v>1034</v>
      </c>
      <c r="H49" s="321">
        <f t="shared" si="2"/>
        <v>4233</v>
      </c>
    </row>
    <row r="50" spans="1:8" x14ac:dyDescent="0.2">
      <c r="A50" s="319" t="s">
        <v>699</v>
      </c>
      <c r="B50" s="319" t="s">
        <v>714</v>
      </c>
      <c r="C50" s="321">
        <v>1873</v>
      </c>
      <c r="D50" s="321">
        <v>12151</v>
      </c>
      <c r="E50" s="321">
        <v>416</v>
      </c>
      <c r="F50" s="321">
        <v>1410</v>
      </c>
      <c r="G50" s="321">
        <f t="shared" si="2"/>
        <v>2289</v>
      </c>
      <c r="H50" s="321">
        <f t="shared" si="2"/>
        <v>13561</v>
      </c>
    </row>
    <row r="51" spans="1:8" x14ac:dyDescent="0.2">
      <c r="A51" s="319" t="s">
        <v>699</v>
      </c>
      <c r="B51" s="319" t="s">
        <v>716</v>
      </c>
      <c r="C51" s="321">
        <v>12164</v>
      </c>
      <c r="D51" s="321">
        <v>35457</v>
      </c>
      <c r="E51" s="321">
        <v>1910</v>
      </c>
      <c r="F51" s="321">
        <v>5489</v>
      </c>
      <c r="G51" s="321">
        <f t="shared" si="2"/>
        <v>14074</v>
      </c>
      <c r="H51" s="321">
        <f t="shared" si="2"/>
        <v>40946</v>
      </c>
    </row>
    <row r="52" spans="1:8" x14ac:dyDescent="0.2">
      <c r="A52" s="319" t="s">
        <v>699</v>
      </c>
      <c r="B52" s="319" t="s">
        <v>727</v>
      </c>
      <c r="C52" s="321">
        <v>2124</v>
      </c>
      <c r="D52" s="321">
        <v>4452</v>
      </c>
      <c r="E52" s="321">
        <v>295</v>
      </c>
      <c r="F52" s="321">
        <v>1939</v>
      </c>
      <c r="G52" s="321">
        <f t="shared" si="2"/>
        <v>2419</v>
      </c>
      <c r="H52" s="321">
        <f t="shared" si="2"/>
        <v>6391</v>
      </c>
    </row>
    <row r="53" spans="1:8" x14ac:dyDescent="0.2">
      <c r="A53" s="319" t="s">
        <v>699</v>
      </c>
      <c r="B53" s="319" t="s">
        <v>3</v>
      </c>
      <c r="C53" s="321">
        <v>91701</v>
      </c>
      <c r="D53" s="321">
        <v>142678</v>
      </c>
      <c r="E53" s="321">
        <v>26361</v>
      </c>
      <c r="F53" s="321">
        <v>45468</v>
      </c>
      <c r="G53" s="321">
        <f t="shared" si="2"/>
        <v>118062</v>
      </c>
      <c r="H53" s="321">
        <f t="shared" si="2"/>
        <v>188146</v>
      </c>
    </row>
    <row r="54" spans="1:8" x14ac:dyDescent="0.2">
      <c r="A54" s="319" t="s">
        <v>699</v>
      </c>
      <c r="B54" s="319" t="s">
        <v>717</v>
      </c>
      <c r="C54" s="321">
        <v>3129</v>
      </c>
      <c r="D54" s="321">
        <v>7493</v>
      </c>
      <c r="E54" s="321">
        <v>294</v>
      </c>
      <c r="F54" s="321">
        <v>1196</v>
      </c>
      <c r="G54" s="321">
        <f t="shared" si="2"/>
        <v>3423</v>
      </c>
      <c r="H54" s="321">
        <f t="shared" si="2"/>
        <v>8689</v>
      </c>
    </row>
    <row r="55" spans="1:8" x14ac:dyDescent="0.2">
      <c r="A55" s="319" t="s">
        <v>699</v>
      </c>
      <c r="B55" s="319" t="s">
        <v>718</v>
      </c>
      <c r="C55" s="321">
        <v>15408</v>
      </c>
      <c r="D55" s="321">
        <v>31758</v>
      </c>
      <c r="E55" s="321">
        <v>2383</v>
      </c>
      <c r="F55" s="321">
        <v>8788</v>
      </c>
      <c r="G55" s="321">
        <f t="shared" si="2"/>
        <v>17791</v>
      </c>
      <c r="H55" s="321">
        <f t="shared" si="2"/>
        <v>40546</v>
      </c>
    </row>
    <row r="56" spans="1:8" x14ac:dyDescent="0.2">
      <c r="A56" s="319" t="s">
        <v>699</v>
      </c>
      <c r="B56" s="319" t="s">
        <v>728</v>
      </c>
      <c r="C56" s="321">
        <v>5575</v>
      </c>
      <c r="D56" s="321">
        <v>11553</v>
      </c>
      <c r="E56" s="321">
        <v>570</v>
      </c>
      <c r="F56" s="321">
        <v>1528</v>
      </c>
      <c r="G56" s="321">
        <f t="shared" si="2"/>
        <v>6145</v>
      </c>
      <c r="H56" s="321">
        <f t="shared" si="2"/>
        <v>13081</v>
      </c>
    </row>
    <row r="57" spans="1:8" x14ac:dyDescent="0.2">
      <c r="A57" s="319" t="s">
        <v>699</v>
      </c>
      <c r="B57" s="319" t="s">
        <v>719</v>
      </c>
      <c r="C57" s="321">
        <v>7117</v>
      </c>
      <c r="D57" s="321">
        <v>13578</v>
      </c>
      <c r="E57" s="321">
        <v>253</v>
      </c>
      <c r="F57" s="321">
        <v>490</v>
      </c>
      <c r="G57" s="321">
        <f t="shared" si="2"/>
        <v>7370</v>
      </c>
      <c r="H57" s="321">
        <f t="shared" si="2"/>
        <v>14068</v>
      </c>
    </row>
    <row r="58" spans="1:8" x14ac:dyDescent="0.2">
      <c r="A58" s="319" t="s">
        <v>699</v>
      </c>
      <c r="B58" s="319" t="s">
        <v>720</v>
      </c>
      <c r="C58" s="321">
        <v>6603</v>
      </c>
      <c r="D58" s="321">
        <v>13153</v>
      </c>
      <c r="E58" s="321">
        <v>3089</v>
      </c>
      <c r="F58" s="321">
        <v>6196</v>
      </c>
      <c r="G58" s="321">
        <f t="shared" si="2"/>
        <v>9692</v>
      </c>
      <c r="H58" s="321">
        <f t="shared" si="2"/>
        <v>19349</v>
      </c>
    </row>
    <row r="59" spans="1:8" x14ac:dyDescent="0.2">
      <c r="A59" s="319" t="s">
        <v>699</v>
      </c>
      <c r="B59" s="319" t="s">
        <v>721</v>
      </c>
      <c r="C59" s="321">
        <v>8197</v>
      </c>
      <c r="D59" s="321">
        <v>22560</v>
      </c>
      <c r="E59" s="321">
        <v>1936</v>
      </c>
      <c r="F59" s="321">
        <v>7613</v>
      </c>
      <c r="G59" s="321">
        <f t="shared" ref="G59:H65" si="3">+C59+E59</f>
        <v>10133</v>
      </c>
      <c r="H59" s="321">
        <f t="shared" si="3"/>
        <v>30173</v>
      </c>
    </row>
    <row r="60" spans="1:8" x14ac:dyDescent="0.2">
      <c r="A60" s="319" t="s">
        <v>699</v>
      </c>
      <c r="B60" s="319" t="s">
        <v>729</v>
      </c>
      <c r="C60" s="321">
        <v>495</v>
      </c>
      <c r="D60" s="321">
        <v>1388</v>
      </c>
      <c r="E60" s="321">
        <v>204</v>
      </c>
      <c r="F60" s="321">
        <v>331</v>
      </c>
      <c r="G60" s="321">
        <f t="shared" si="3"/>
        <v>699</v>
      </c>
      <c r="H60" s="321">
        <f t="shared" si="3"/>
        <v>1719</v>
      </c>
    </row>
    <row r="61" spans="1:8" x14ac:dyDescent="0.2">
      <c r="A61" s="319" t="s">
        <v>699</v>
      </c>
      <c r="B61" s="319" t="s">
        <v>730</v>
      </c>
      <c r="C61" s="321">
        <v>82</v>
      </c>
      <c r="D61" s="321">
        <v>257</v>
      </c>
      <c r="E61" s="321">
        <v>30</v>
      </c>
      <c r="F61" s="321">
        <v>113</v>
      </c>
      <c r="G61" s="321">
        <f t="shared" si="3"/>
        <v>112</v>
      </c>
      <c r="H61" s="321">
        <f t="shared" si="3"/>
        <v>370</v>
      </c>
    </row>
    <row r="62" spans="1:8" x14ac:dyDescent="0.2">
      <c r="A62" s="319" t="s">
        <v>699</v>
      </c>
      <c r="B62" s="319" t="s">
        <v>722</v>
      </c>
      <c r="C62" s="321">
        <v>6267</v>
      </c>
      <c r="D62" s="321">
        <v>12196</v>
      </c>
      <c r="E62" s="321">
        <v>1317</v>
      </c>
      <c r="F62" s="321">
        <v>2881</v>
      </c>
      <c r="G62" s="321">
        <f t="shared" si="3"/>
        <v>7584</v>
      </c>
      <c r="H62" s="321">
        <f t="shared" si="3"/>
        <v>15077</v>
      </c>
    </row>
    <row r="63" spans="1:8" x14ac:dyDescent="0.2">
      <c r="A63" s="319" t="s">
        <v>699</v>
      </c>
      <c r="B63" s="319" t="s">
        <v>723</v>
      </c>
      <c r="C63" s="321">
        <v>2869</v>
      </c>
      <c r="D63" s="321">
        <v>18240</v>
      </c>
      <c r="E63" s="321">
        <v>223</v>
      </c>
      <c r="F63" s="321">
        <v>1635</v>
      </c>
      <c r="G63" s="321">
        <f t="shared" si="3"/>
        <v>3092</v>
      </c>
      <c r="H63" s="321">
        <f t="shared" si="3"/>
        <v>19875</v>
      </c>
    </row>
    <row r="64" spans="1:8" x14ac:dyDescent="0.2">
      <c r="A64" s="319" t="s">
        <v>699</v>
      </c>
      <c r="B64" s="319" t="s">
        <v>724</v>
      </c>
      <c r="C64" s="321">
        <v>1901</v>
      </c>
      <c r="D64" s="321">
        <v>7023</v>
      </c>
      <c r="E64" s="321">
        <v>425</v>
      </c>
      <c r="F64" s="321">
        <v>2244</v>
      </c>
      <c r="G64" s="321">
        <f t="shared" si="3"/>
        <v>2326</v>
      </c>
      <c r="H64" s="321">
        <f t="shared" si="3"/>
        <v>9267</v>
      </c>
    </row>
    <row r="65" spans="1:8" x14ac:dyDescent="0.2">
      <c r="A65" s="331" t="s">
        <v>699</v>
      </c>
      <c r="B65" s="331" t="s">
        <v>699</v>
      </c>
      <c r="C65" s="332">
        <f>+SUM(C35:C64)</f>
        <v>184504</v>
      </c>
      <c r="D65" s="332">
        <f t="shared" ref="D65:F65" si="4">+SUM(D35:D64)</f>
        <v>401133</v>
      </c>
      <c r="E65" s="332">
        <f t="shared" si="4"/>
        <v>44016</v>
      </c>
      <c r="F65" s="332">
        <f t="shared" si="4"/>
        <v>106034</v>
      </c>
      <c r="G65" s="332">
        <f t="shared" si="3"/>
        <v>228520</v>
      </c>
      <c r="H65" s="332">
        <f t="shared" si="3"/>
        <v>507167</v>
      </c>
    </row>
    <row r="66" spans="1:8" x14ac:dyDescent="0.2">
      <c r="G66" s="321"/>
      <c r="H66" s="321"/>
    </row>
    <row r="67" spans="1:8" x14ac:dyDescent="0.2">
      <c r="A67" s="495" t="s">
        <v>731</v>
      </c>
      <c r="B67" s="496"/>
      <c r="C67" s="496"/>
      <c r="D67" s="496"/>
      <c r="E67" s="496"/>
      <c r="F67" s="496"/>
      <c r="G67" s="496"/>
      <c r="H67" s="315"/>
    </row>
    <row r="68" spans="1:8" ht="15" x14ac:dyDescent="0.2">
      <c r="A68" s="489" t="s">
        <v>157</v>
      </c>
      <c r="B68" s="489" t="s">
        <v>698</v>
      </c>
      <c r="C68" s="491" t="s">
        <v>630</v>
      </c>
      <c r="D68" s="492"/>
      <c r="E68" s="491" t="s">
        <v>631</v>
      </c>
      <c r="F68" s="493"/>
      <c r="G68" s="491" t="s">
        <v>68</v>
      </c>
      <c r="H68" s="493"/>
    </row>
    <row r="69" spans="1:8" x14ac:dyDescent="0.2">
      <c r="A69" s="490" t="s">
        <v>157</v>
      </c>
      <c r="B69" s="490" t="s">
        <v>698</v>
      </c>
      <c r="C69" s="306" t="s">
        <v>632</v>
      </c>
      <c r="D69" s="306" t="s">
        <v>633</v>
      </c>
      <c r="E69" s="306" t="s">
        <v>632</v>
      </c>
      <c r="F69" s="306" t="s">
        <v>633</v>
      </c>
      <c r="G69" s="306" t="s">
        <v>632</v>
      </c>
      <c r="H69" s="306" t="s">
        <v>633</v>
      </c>
    </row>
    <row r="70" spans="1:8" x14ac:dyDescent="0.2">
      <c r="A70" s="319" t="s">
        <v>699</v>
      </c>
      <c r="B70" s="319" t="s">
        <v>700</v>
      </c>
      <c r="C70" s="321">
        <v>1897</v>
      </c>
      <c r="D70" s="321">
        <v>4405</v>
      </c>
      <c r="E70" s="321">
        <v>830</v>
      </c>
      <c r="F70" s="321">
        <v>2627</v>
      </c>
      <c r="G70" s="321">
        <f t="shared" ref="G70:H85" si="5">+C70+E70</f>
        <v>2727</v>
      </c>
      <c r="H70" s="321">
        <f t="shared" si="5"/>
        <v>7032</v>
      </c>
    </row>
    <row r="71" spans="1:8" x14ac:dyDescent="0.2">
      <c r="A71" s="319" t="s">
        <v>699</v>
      </c>
      <c r="B71" s="319" t="s">
        <v>701</v>
      </c>
      <c r="C71" s="321">
        <v>926</v>
      </c>
      <c r="D71" s="321">
        <v>2524</v>
      </c>
      <c r="E71" s="321">
        <v>268</v>
      </c>
      <c r="F71" s="321">
        <v>904</v>
      </c>
      <c r="G71" s="321">
        <f t="shared" si="5"/>
        <v>1194</v>
      </c>
      <c r="H71" s="321">
        <f t="shared" si="5"/>
        <v>3428</v>
      </c>
    </row>
    <row r="72" spans="1:8" x14ac:dyDescent="0.2">
      <c r="A72" s="319" t="s">
        <v>699</v>
      </c>
      <c r="B72" s="319" t="s">
        <v>702</v>
      </c>
      <c r="C72" s="321">
        <v>172</v>
      </c>
      <c r="D72" s="321">
        <v>365</v>
      </c>
      <c r="E72" s="321">
        <v>161</v>
      </c>
      <c r="F72" s="321">
        <v>326</v>
      </c>
      <c r="G72" s="321">
        <f t="shared" si="5"/>
        <v>333</v>
      </c>
      <c r="H72" s="321">
        <f t="shared" si="5"/>
        <v>691</v>
      </c>
    </row>
    <row r="73" spans="1:8" x14ac:dyDescent="0.2">
      <c r="A73" s="319" t="s">
        <v>699</v>
      </c>
      <c r="B73" s="319" t="s">
        <v>703</v>
      </c>
      <c r="C73" s="321">
        <v>4348</v>
      </c>
      <c r="D73" s="321">
        <v>30815</v>
      </c>
      <c r="E73" s="321">
        <v>882</v>
      </c>
      <c r="F73" s="321">
        <v>4941</v>
      </c>
      <c r="G73" s="321">
        <f t="shared" si="5"/>
        <v>5230</v>
      </c>
      <c r="H73" s="321">
        <f t="shared" si="5"/>
        <v>35756</v>
      </c>
    </row>
    <row r="74" spans="1:8" x14ac:dyDescent="0.2">
      <c r="A74" s="319" t="s">
        <v>699</v>
      </c>
      <c r="B74" s="319" t="s">
        <v>704</v>
      </c>
      <c r="C74" s="321">
        <v>1160</v>
      </c>
      <c r="D74" s="321">
        <v>7371</v>
      </c>
      <c r="E74" s="321">
        <v>421</v>
      </c>
      <c r="F74" s="321">
        <v>1504</v>
      </c>
      <c r="G74" s="321">
        <f t="shared" si="5"/>
        <v>1581</v>
      </c>
      <c r="H74" s="321">
        <f t="shared" si="5"/>
        <v>8875</v>
      </c>
    </row>
    <row r="75" spans="1:8" x14ac:dyDescent="0.2">
      <c r="A75" s="319" t="s">
        <v>699</v>
      </c>
      <c r="B75" s="319" t="s">
        <v>705</v>
      </c>
      <c r="C75" s="321">
        <v>3467</v>
      </c>
      <c r="D75" s="321">
        <v>7063</v>
      </c>
      <c r="E75" s="321">
        <v>530</v>
      </c>
      <c r="F75" s="321">
        <v>1417</v>
      </c>
      <c r="G75" s="321">
        <f t="shared" si="5"/>
        <v>3997</v>
      </c>
      <c r="H75" s="321">
        <f t="shared" si="5"/>
        <v>8480</v>
      </c>
    </row>
    <row r="76" spans="1:8" x14ac:dyDescent="0.2">
      <c r="A76" s="319" t="s">
        <v>699</v>
      </c>
      <c r="B76" s="319" t="s">
        <v>706</v>
      </c>
      <c r="C76" s="321">
        <v>35</v>
      </c>
      <c r="D76" s="321">
        <v>204</v>
      </c>
      <c r="E76" s="321">
        <v>16</v>
      </c>
      <c r="F76" s="321">
        <v>106</v>
      </c>
      <c r="G76" s="321">
        <f t="shared" si="5"/>
        <v>51</v>
      </c>
      <c r="H76" s="321">
        <f t="shared" si="5"/>
        <v>310</v>
      </c>
    </row>
    <row r="77" spans="1:8" x14ac:dyDescent="0.2">
      <c r="A77" s="319" t="s">
        <v>699</v>
      </c>
      <c r="B77" s="319" t="s">
        <v>707</v>
      </c>
      <c r="C77" s="321">
        <v>771</v>
      </c>
      <c r="D77" s="321">
        <v>1818</v>
      </c>
      <c r="E77" s="321">
        <v>684</v>
      </c>
      <c r="F77" s="321">
        <v>1640</v>
      </c>
      <c r="G77" s="321">
        <f t="shared" si="5"/>
        <v>1455</v>
      </c>
      <c r="H77" s="321">
        <f t="shared" si="5"/>
        <v>3458</v>
      </c>
    </row>
    <row r="78" spans="1:8" x14ac:dyDescent="0.2">
      <c r="A78" s="319" t="s">
        <v>699</v>
      </c>
      <c r="B78" s="319" t="s">
        <v>708</v>
      </c>
      <c r="C78" s="321">
        <v>4114</v>
      </c>
      <c r="D78" s="321">
        <v>6930</v>
      </c>
      <c r="E78" s="321">
        <v>1131</v>
      </c>
      <c r="F78" s="321">
        <v>3752</v>
      </c>
      <c r="G78" s="321">
        <f t="shared" si="5"/>
        <v>5245</v>
      </c>
      <c r="H78" s="321">
        <f t="shared" si="5"/>
        <v>10682</v>
      </c>
    </row>
    <row r="79" spans="1:8" x14ac:dyDescent="0.2">
      <c r="A79" s="319" t="s">
        <v>699</v>
      </c>
      <c r="B79" s="319" t="s">
        <v>709</v>
      </c>
      <c r="C79" s="321">
        <v>143</v>
      </c>
      <c r="D79" s="321">
        <v>703</v>
      </c>
      <c r="E79" s="321">
        <v>5</v>
      </c>
      <c r="F79" s="321">
        <v>28</v>
      </c>
      <c r="G79" s="321">
        <f t="shared" si="5"/>
        <v>148</v>
      </c>
      <c r="H79" s="321">
        <f t="shared" si="5"/>
        <v>731</v>
      </c>
    </row>
    <row r="80" spans="1:8" x14ac:dyDescent="0.2">
      <c r="A80" s="319" t="s">
        <v>699</v>
      </c>
      <c r="B80" s="319" t="s">
        <v>710</v>
      </c>
      <c r="C80" s="321">
        <v>1069</v>
      </c>
      <c r="D80" s="321">
        <v>2754</v>
      </c>
      <c r="E80" s="321">
        <v>200</v>
      </c>
      <c r="F80" s="321">
        <v>665</v>
      </c>
      <c r="G80" s="321">
        <f t="shared" si="5"/>
        <v>1269</v>
      </c>
      <c r="H80" s="321">
        <f t="shared" si="5"/>
        <v>3419</v>
      </c>
    </row>
    <row r="81" spans="1:8" x14ac:dyDescent="0.2">
      <c r="A81" s="319" t="s">
        <v>699</v>
      </c>
      <c r="B81" s="319" t="s">
        <v>726</v>
      </c>
      <c r="C81" s="321">
        <v>35</v>
      </c>
      <c r="D81" s="321">
        <v>103</v>
      </c>
      <c r="E81" s="321">
        <v>25</v>
      </c>
      <c r="F81" s="321">
        <v>196</v>
      </c>
      <c r="G81" s="321">
        <f t="shared" si="5"/>
        <v>60</v>
      </c>
      <c r="H81" s="321">
        <f t="shared" si="5"/>
        <v>299</v>
      </c>
    </row>
    <row r="82" spans="1:8" x14ac:dyDescent="0.2">
      <c r="A82" s="319" t="s">
        <v>699</v>
      </c>
      <c r="B82" s="319" t="s">
        <v>711</v>
      </c>
      <c r="C82" s="321">
        <v>2246</v>
      </c>
      <c r="D82" s="321">
        <v>5060</v>
      </c>
      <c r="E82" s="321">
        <v>764</v>
      </c>
      <c r="F82" s="321">
        <v>4508</v>
      </c>
      <c r="G82" s="321">
        <f t="shared" si="5"/>
        <v>3010</v>
      </c>
      <c r="H82" s="321">
        <f t="shared" si="5"/>
        <v>9568</v>
      </c>
    </row>
    <row r="83" spans="1:8" x14ac:dyDescent="0.2">
      <c r="A83" s="319" t="s">
        <v>699</v>
      </c>
      <c r="B83" s="319" t="s">
        <v>712</v>
      </c>
      <c r="C83" s="321">
        <v>65</v>
      </c>
      <c r="D83" s="321">
        <v>196</v>
      </c>
      <c r="E83" s="321">
        <v>31</v>
      </c>
      <c r="F83" s="321">
        <v>127</v>
      </c>
      <c r="G83" s="321">
        <f t="shared" si="5"/>
        <v>96</v>
      </c>
      <c r="H83" s="321">
        <f t="shared" si="5"/>
        <v>323</v>
      </c>
    </row>
    <row r="84" spans="1:8" x14ac:dyDescent="0.2">
      <c r="A84" s="319" t="s">
        <v>699</v>
      </c>
      <c r="B84" s="319" t="s">
        <v>713</v>
      </c>
      <c r="C84" s="321">
        <v>854</v>
      </c>
      <c r="D84" s="321">
        <v>3455</v>
      </c>
      <c r="E84" s="321">
        <v>161</v>
      </c>
      <c r="F84" s="321">
        <v>752</v>
      </c>
      <c r="G84" s="321">
        <f t="shared" si="5"/>
        <v>1015</v>
      </c>
      <c r="H84" s="321">
        <f t="shared" si="5"/>
        <v>4207</v>
      </c>
    </row>
    <row r="85" spans="1:8" x14ac:dyDescent="0.2">
      <c r="A85" s="319" t="s">
        <v>699</v>
      </c>
      <c r="B85" s="319" t="s">
        <v>714</v>
      </c>
      <c r="C85" s="321">
        <v>3038</v>
      </c>
      <c r="D85" s="321">
        <v>17591</v>
      </c>
      <c r="E85" s="321">
        <v>395</v>
      </c>
      <c r="F85" s="321">
        <v>1483</v>
      </c>
      <c r="G85" s="321">
        <f t="shared" si="5"/>
        <v>3433</v>
      </c>
      <c r="H85" s="321">
        <f t="shared" si="5"/>
        <v>19074</v>
      </c>
    </row>
    <row r="86" spans="1:8" x14ac:dyDescent="0.2">
      <c r="A86" s="319" t="s">
        <v>699</v>
      </c>
      <c r="B86" s="319" t="s">
        <v>716</v>
      </c>
      <c r="C86" s="321">
        <v>12871</v>
      </c>
      <c r="D86" s="321">
        <v>33463</v>
      </c>
      <c r="E86" s="321">
        <v>2310</v>
      </c>
      <c r="F86" s="321">
        <v>6236</v>
      </c>
      <c r="G86" s="321">
        <f t="shared" ref="G86:H99" si="6">+C86+E86</f>
        <v>15181</v>
      </c>
      <c r="H86" s="321">
        <f t="shared" si="6"/>
        <v>39699</v>
      </c>
    </row>
    <row r="87" spans="1:8" x14ac:dyDescent="0.2">
      <c r="A87" s="319" t="s">
        <v>699</v>
      </c>
      <c r="B87" s="319" t="s">
        <v>727</v>
      </c>
      <c r="C87" s="321">
        <v>3111</v>
      </c>
      <c r="D87" s="321">
        <v>7732</v>
      </c>
      <c r="E87" s="321">
        <v>411</v>
      </c>
      <c r="F87" s="321">
        <v>1083</v>
      </c>
      <c r="G87" s="321">
        <f t="shared" si="6"/>
        <v>3522</v>
      </c>
      <c r="H87" s="321">
        <f t="shared" si="6"/>
        <v>8815</v>
      </c>
    </row>
    <row r="88" spans="1:8" x14ac:dyDescent="0.2">
      <c r="A88" s="319" t="s">
        <v>699</v>
      </c>
      <c r="B88" s="319" t="s">
        <v>3</v>
      </c>
      <c r="C88" s="321">
        <v>64948</v>
      </c>
      <c r="D88" s="321">
        <v>112870</v>
      </c>
      <c r="E88" s="321">
        <v>20404</v>
      </c>
      <c r="F88" s="321">
        <v>43325</v>
      </c>
      <c r="G88" s="321">
        <f t="shared" si="6"/>
        <v>85352</v>
      </c>
      <c r="H88" s="321">
        <f t="shared" si="6"/>
        <v>156195</v>
      </c>
    </row>
    <row r="89" spans="1:8" x14ac:dyDescent="0.2">
      <c r="A89" s="319" t="s">
        <v>699</v>
      </c>
      <c r="B89" s="319" t="s">
        <v>717</v>
      </c>
      <c r="C89" s="321">
        <v>3163</v>
      </c>
      <c r="D89" s="321">
        <v>7321</v>
      </c>
      <c r="E89" s="321">
        <v>418</v>
      </c>
      <c r="F89" s="321">
        <v>1237</v>
      </c>
      <c r="G89" s="321">
        <f t="shared" si="6"/>
        <v>3581</v>
      </c>
      <c r="H89" s="321">
        <f t="shared" si="6"/>
        <v>8558</v>
      </c>
    </row>
    <row r="90" spans="1:8" x14ac:dyDescent="0.2">
      <c r="A90" s="319" t="s">
        <v>699</v>
      </c>
      <c r="B90" s="319" t="s">
        <v>718</v>
      </c>
      <c r="C90" s="321">
        <v>14410</v>
      </c>
      <c r="D90" s="321">
        <v>27863</v>
      </c>
      <c r="E90" s="321">
        <v>2980</v>
      </c>
      <c r="F90" s="321">
        <v>10872</v>
      </c>
      <c r="G90" s="321">
        <f t="shared" si="6"/>
        <v>17390</v>
      </c>
      <c r="H90" s="321">
        <f t="shared" si="6"/>
        <v>38735</v>
      </c>
    </row>
    <row r="91" spans="1:8" x14ac:dyDescent="0.2">
      <c r="A91" s="319" t="s">
        <v>699</v>
      </c>
      <c r="B91" s="319" t="s">
        <v>728</v>
      </c>
      <c r="C91" s="321">
        <v>5252</v>
      </c>
      <c r="D91" s="321">
        <v>11810</v>
      </c>
      <c r="E91" s="321">
        <v>401</v>
      </c>
      <c r="F91" s="321">
        <v>1008</v>
      </c>
      <c r="G91" s="321">
        <f t="shared" si="6"/>
        <v>5653</v>
      </c>
      <c r="H91" s="321">
        <f t="shared" si="6"/>
        <v>12818</v>
      </c>
    </row>
    <row r="92" spans="1:8" x14ac:dyDescent="0.2">
      <c r="A92" s="319" t="s">
        <v>699</v>
      </c>
      <c r="B92" s="319" t="s">
        <v>719</v>
      </c>
      <c r="C92" s="321">
        <v>6425</v>
      </c>
      <c r="D92" s="321">
        <v>11310</v>
      </c>
      <c r="E92" s="321">
        <v>1656</v>
      </c>
      <c r="F92" s="321">
        <v>5710</v>
      </c>
      <c r="G92" s="321">
        <f t="shared" si="6"/>
        <v>8081</v>
      </c>
      <c r="H92" s="321">
        <f t="shared" si="6"/>
        <v>17020</v>
      </c>
    </row>
    <row r="93" spans="1:8" x14ac:dyDescent="0.2">
      <c r="A93" s="319" t="s">
        <v>699</v>
      </c>
      <c r="B93" s="319" t="s">
        <v>720</v>
      </c>
      <c r="C93" s="321">
        <v>6602</v>
      </c>
      <c r="D93" s="321">
        <v>13300</v>
      </c>
      <c r="E93" s="321">
        <v>4071</v>
      </c>
      <c r="F93" s="321">
        <v>9270</v>
      </c>
      <c r="G93" s="321">
        <f t="shared" si="6"/>
        <v>10673</v>
      </c>
      <c r="H93" s="321">
        <f t="shared" si="6"/>
        <v>22570</v>
      </c>
    </row>
    <row r="94" spans="1:8" x14ac:dyDescent="0.2">
      <c r="A94" s="319" t="s">
        <v>699</v>
      </c>
      <c r="B94" s="319" t="s">
        <v>721</v>
      </c>
      <c r="C94" s="321">
        <v>9636</v>
      </c>
      <c r="D94" s="321">
        <v>24513</v>
      </c>
      <c r="E94" s="321">
        <v>2877</v>
      </c>
      <c r="F94" s="321">
        <v>10030</v>
      </c>
      <c r="G94" s="321">
        <f t="shared" si="6"/>
        <v>12513</v>
      </c>
      <c r="H94" s="321">
        <f t="shared" si="6"/>
        <v>34543</v>
      </c>
    </row>
    <row r="95" spans="1:8" x14ac:dyDescent="0.2">
      <c r="A95" s="319" t="s">
        <v>699</v>
      </c>
      <c r="B95" s="319" t="s">
        <v>729</v>
      </c>
      <c r="C95" s="321">
        <v>967</v>
      </c>
      <c r="D95" s="321">
        <v>1889</v>
      </c>
      <c r="E95" s="321">
        <v>617</v>
      </c>
      <c r="F95" s="321">
        <v>1924</v>
      </c>
      <c r="G95" s="321">
        <f t="shared" si="6"/>
        <v>1584</v>
      </c>
      <c r="H95" s="321">
        <f t="shared" si="6"/>
        <v>3813</v>
      </c>
    </row>
    <row r="96" spans="1:8" x14ac:dyDescent="0.2">
      <c r="A96" s="319" t="s">
        <v>699</v>
      </c>
      <c r="B96" s="319" t="s">
        <v>730</v>
      </c>
      <c r="C96" s="321">
        <v>70</v>
      </c>
      <c r="D96" s="321">
        <v>192</v>
      </c>
      <c r="E96" s="321">
        <v>14</v>
      </c>
      <c r="F96" s="321">
        <v>122</v>
      </c>
      <c r="G96" s="321">
        <f t="shared" si="6"/>
        <v>84</v>
      </c>
      <c r="H96" s="321">
        <f t="shared" si="6"/>
        <v>314</v>
      </c>
    </row>
    <row r="97" spans="1:8" x14ac:dyDescent="0.2">
      <c r="A97" s="319" t="s">
        <v>699</v>
      </c>
      <c r="B97" s="319" t="s">
        <v>722</v>
      </c>
      <c r="C97" s="321">
        <v>7140</v>
      </c>
      <c r="D97" s="321">
        <v>13440</v>
      </c>
      <c r="E97" s="321">
        <v>1682</v>
      </c>
      <c r="F97" s="321">
        <v>5342</v>
      </c>
      <c r="G97" s="321">
        <f t="shared" si="6"/>
        <v>8822</v>
      </c>
      <c r="H97" s="321">
        <f t="shared" si="6"/>
        <v>18782</v>
      </c>
    </row>
    <row r="98" spans="1:8" x14ac:dyDescent="0.2">
      <c r="A98" s="319" t="s">
        <v>699</v>
      </c>
      <c r="B98" s="319" t="s">
        <v>723</v>
      </c>
      <c r="C98" s="321">
        <v>3528</v>
      </c>
      <c r="D98" s="321">
        <v>22553</v>
      </c>
      <c r="E98" s="321">
        <v>512</v>
      </c>
      <c r="F98" s="321">
        <v>5420</v>
      </c>
      <c r="G98" s="321">
        <f t="shared" si="6"/>
        <v>4040</v>
      </c>
      <c r="H98" s="321">
        <f t="shared" si="6"/>
        <v>27973</v>
      </c>
    </row>
    <row r="99" spans="1:8" x14ac:dyDescent="0.2">
      <c r="A99" s="319" t="s">
        <v>699</v>
      </c>
      <c r="B99" s="319" t="s">
        <v>724</v>
      </c>
      <c r="C99" s="321">
        <v>2058</v>
      </c>
      <c r="D99" s="321">
        <v>6595</v>
      </c>
      <c r="E99" s="321">
        <v>530</v>
      </c>
      <c r="F99" s="321">
        <v>2168</v>
      </c>
      <c r="G99" s="321">
        <f t="shared" si="6"/>
        <v>2588</v>
      </c>
      <c r="H99" s="321">
        <f t="shared" si="6"/>
        <v>8763</v>
      </c>
    </row>
    <row r="100" spans="1:8" x14ac:dyDescent="0.2">
      <c r="A100" s="331" t="s">
        <v>699</v>
      </c>
      <c r="B100" s="331" t="s">
        <v>699</v>
      </c>
      <c r="C100" s="332">
        <f>+SUM(C70:C99)</f>
        <v>164521</v>
      </c>
      <c r="D100" s="332">
        <f t="shared" ref="D100:F100" si="7">+SUM(D70:D99)</f>
        <v>386208</v>
      </c>
      <c r="E100" s="332">
        <f t="shared" si="7"/>
        <v>45387</v>
      </c>
      <c r="F100" s="332">
        <f t="shared" si="7"/>
        <v>128723</v>
      </c>
      <c r="G100" s="332">
        <f>+SUM(G70:G99)</f>
        <v>209908</v>
      </c>
      <c r="H100" s="332">
        <f>+SUM(H70:H99)</f>
        <v>514931</v>
      </c>
    </row>
    <row r="101" spans="1:8" x14ac:dyDescent="0.2">
      <c r="A101" s="333"/>
      <c r="B101" s="333"/>
      <c r="C101" s="334"/>
      <c r="D101" s="334"/>
      <c r="E101" s="334"/>
      <c r="F101" s="334"/>
      <c r="G101" s="334"/>
      <c r="H101" s="334"/>
    </row>
    <row r="102" spans="1:8" x14ac:dyDescent="0.2">
      <c r="A102" s="495" t="s">
        <v>732</v>
      </c>
      <c r="B102" s="496"/>
      <c r="C102" s="496"/>
      <c r="D102" s="496"/>
      <c r="E102" s="496"/>
      <c r="F102" s="496"/>
      <c r="G102" s="496"/>
    </row>
    <row r="103" spans="1:8" ht="15" x14ac:dyDescent="0.2">
      <c r="A103" s="489" t="s">
        <v>157</v>
      </c>
      <c r="B103" s="489" t="s">
        <v>698</v>
      </c>
      <c r="C103" s="491" t="s">
        <v>630</v>
      </c>
      <c r="D103" s="492"/>
      <c r="E103" s="491" t="s">
        <v>631</v>
      </c>
      <c r="F103" s="493"/>
      <c r="G103" s="491" t="s">
        <v>68</v>
      </c>
      <c r="H103" s="493"/>
    </row>
    <row r="104" spans="1:8" x14ac:dyDescent="0.2">
      <c r="A104" s="490" t="s">
        <v>157</v>
      </c>
      <c r="B104" s="490" t="s">
        <v>698</v>
      </c>
      <c r="C104" s="306" t="s">
        <v>632</v>
      </c>
      <c r="D104" s="306" t="s">
        <v>633</v>
      </c>
      <c r="E104" s="306" t="s">
        <v>632</v>
      </c>
      <c r="F104" s="306" t="s">
        <v>633</v>
      </c>
      <c r="G104" s="306" t="s">
        <v>632</v>
      </c>
      <c r="H104" s="306" t="s">
        <v>633</v>
      </c>
    </row>
    <row r="105" spans="1:8" x14ac:dyDescent="0.2">
      <c r="A105" s="319" t="s">
        <v>699</v>
      </c>
      <c r="B105" s="319" t="s">
        <v>700</v>
      </c>
      <c r="C105" s="321">
        <v>5016</v>
      </c>
      <c r="D105" s="321">
        <v>12591</v>
      </c>
      <c r="E105" s="321">
        <v>2419</v>
      </c>
      <c r="F105" s="321">
        <v>6376</v>
      </c>
      <c r="G105" s="321">
        <f t="shared" ref="G105:H120" si="8">+C105+E105</f>
        <v>7435</v>
      </c>
      <c r="H105" s="321">
        <f t="shared" si="8"/>
        <v>18967</v>
      </c>
    </row>
    <row r="106" spans="1:8" x14ac:dyDescent="0.2">
      <c r="A106" s="319" t="s">
        <v>699</v>
      </c>
      <c r="B106" s="319" t="s">
        <v>701</v>
      </c>
      <c r="C106" s="321">
        <v>879</v>
      </c>
      <c r="D106" s="321">
        <v>2733</v>
      </c>
      <c r="E106" s="321">
        <v>383</v>
      </c>
      <c r="F106" s="321">
        <v>1653</v>
      </c>
      <c r="G106" s="321">
        <f t="shared" si="8"/>
        <v>1262</v>
      </c>
      <c r="H106" s="321">
        <f t="shared" si="8"/>
        <v>4386</v>
      </c>
    </row>
    <row r="107" spans="1:8" x14ac:dyDescent="0.2">
      <c r="A107" s="319" t="s">
        <v>699</v>
      </c>
      <c r="B107" s="319" t="s">
        <v>702</v>
      </c>
      <c r="C107" s="321">
        <v>295</v>
      </c>
      <c r="D107" s="321">
        <v>1429</v>
      </c>
      <c r="E107" s="321">
        <v>319</v>
      </c>
      <c r="F107" s="321">
        <v>1297</v>
      </c>
      <c r="G107" s="321">
        <f t="shared" si="8"/>
        <v>614</v>
      </c>
      <c r="H107" s="321">
        <f t="shared" si="8"/>
        <v>2726</v>
      </c>
    </row>
    <row r="108" spans="1:8" x14ac:dyDescent="0.2">
      <c r="A108" s="319" t="s">
        <v>699</v>
      </c>
      <c r="B108" s="319" t="s">
        <v>703</v>
      </c>
      <c r="C108" s="321">
        <v>4784</v>
      </c>
      <c r="D108" s="321">
        <v>35215</v>
      </c>
      <c r="E108" s="321">
        <v>910</v>
      </c>
      <c r="F108" s="321">
        <v>4834</v>
      </c>
      <c r="G108" s="321">
        <f t="shared" si="8"/>
        <v>5694</v>
      </c>
      <c r="H108" s="321">
        <f t="shared" si="8"/>
        <v>40049</v>
      </c>
    </row>
    <row r="109" spans="1:8" x14ac:dyDescent="0.2">
      <c r="A109" s="319" t="s">
        <v>699</v>
      </c>
      <c r="B109" s="319" t="s">
        <v>704</v>
      </c>
      <c r="C109" s="321">
        <v>2062</v>
      </c>
      <c r="D109" s="321">
        <v>10139</v>
      </c>
      <c r="E109" s="321">
        <v>531</v>
      </c>
      <c r="F109" s="321">
        <v>2373</v>
      </c>
      <c r="G109" s="321">
        <f t="shared" si="8"/>
        <v>2593</v>
      </c>
      <c r="H109" s="321">
        <f t="shared" si="8"/>
        <v>12512</v>
      </c>
    </row>
    <row r="110" spans="1:8" x14ac:dyDescent="0.2">
      <c r="A110" s="319" t="s">
        <v>699</v>
      </c>
      <c r="B110" s="319" t="s">
        <v>705</v>
      </c>
      <c r="C110" s="321">
        <v>2225</v>
      </c>
      <c r="D110" s="321">
        <v>4328</v>
      </c>
      <c r="E110" s="321">
        <v>344</v>
      </c>
      <c r="F110" s="321">
        <v>1098</v>
      </c>
      <c r="G110" s="321">
        <f t="shared" si="8"/>
        <v>2569</v>
      </c>
      <c r="H110" s="321">
        <f t="shared" si="8"/>
        <v>5426</v>
      </c>
    </row>
    <row r="111" spans="1:8" x14ac:dyDescent="0.2">
      <c r="A111" s="319" t="s">
        <v>699</v>
      </c>
      <c r="B111" s="319" t="s">
        <v>706</v>
      </c>
      <c r="C111" s="321">
        <v>149</v>
      </c>
      <c r="D111" s="321">
        <v>597</v>
      </c>
      <c r="E111" s="321">
        <v>157</v>
      </c>
      <c r="F111" s="321">
        <v>583</v>
      </c>
      <c r="G111" s="321">
        <f t="shared" si="8"/>
        <v>306</v>
      </c>
      <c r="H111" s="321">
        <f t="shared" si="8"/>
        <v>1180</v>
      </c>
    </row>
    <row r="112" spans="1:8" x14ac:dyDescent="0.2">
      <c r="A112" s="319" t="s">
        <v>699</v>
      </c>
      <c r="B112" s="319" t="s">
        <v>707</v>
      </c>
      <c r="C112" s="321">
        <v>1490</v>
      </c>
      <c r="D112" s="321">
        <v>2940</v>
      </c>
      <c r="E112" s="321">
        <v>1865</v>
      </c>
      <c r="F112" s="321">
        <v>3284</v>
      </c>
      <c r="G112" s="321">
        <f t="shared" si="8"/>
        <v>3355</v>
      </c>
      <c r="H112" s="321">
        <f t="shared" si="8"/>
        <v>6224</v>
      </c>
    </row>
    <row r="113" spans="1:8" x14ac:dyDescent="0.2">
      <c r="A113" s="319" t="s">
        <v>699</v>
      </c>
      <c r="B113" s="319" t="s">
        <v>708</v>
      </c>
      <c r="C113" s="321">
        <v>4319</v>
      </c>
      <c r="D113" s="321">
        <v>12062</v>
      </c>
      <c r="E113" s="321">
        <v>892</v>
      </c>
      <c r="F113" s="321">
        <v>3316</v>
      </c>
      <c r="G113" s="321">
        <f t="shared" si="8"/>
        <v>5211</v>
      </c>
      <c r="H113" s="321">
        <f t="shared" si="8"/>
        <v>15378</v>
      </c>
    </row>
    <row r="114" spans="1:8" x14ac:dyDescent="0.2">
      <c r="A114" s="319" t="s">
        <v>699</v>
      </c>
      <c r="B114" s="319" t="s">
        <v>709</v>
      </c>
      <c r="C114" s="321">
        <v>115</v>
      </c>
      <c r="D114" s="321">
        <v>658</v>
      </c>
      <c r="E114" s="321">
        <v>40</v>
      </c>
      <c r="F114" s="321">
        <v>201</v>
      </c>
      <c r="G114" s="321">
        <f t="shared" si="8"/>
        <v>155</v>
      </c>
      <c r="H114" s="321">
        <f t="shared" si="8"/>
        <v>859</v>
      </c>
    </row>
    <row r="115" spans="1:8" x14ac:dyDescent="0.2">
      <c r="A115" s="319" t="s">
        <v>699</v>
      </c>
      <c r="B115" s="319" t="s">
        <v>710</v>
      </c>
      <c r="C115" s="321">
        <v>2106</v>
      </c>
      <c r="D115" s="321">
        <v>6133</v>
      </c>
      <c r="E115" s="321">
        <v>639</v>
      </c>
      <c r="F115" s="321">
        <v>2119</v>
      </c>
      <c r="G115" s="321">
        <f t="shared" si="8"/>
        <v>2745</v>
      </c>
      <c r="H115" s="321">
        <f t="shared" si="8"/>
        <v>8252</v>
      </c>
    </row>
    <row r="116" spans="1:8" x14ac:dyDescent="0.2">
      <c r="A116" s="319" t="s">
        <v>699</v>
      </c>
      <c r="B116" s="319" t="s">
        <v>726</v>
      </c>
      <c r="C116" s="321">
        <v>71</v>
      </c>
      <c r="D116" s="321">
        <v>142</v>
      </c>
      <c r="E116" s="321">
        <v>76</v>
      </c>
      <c r="F116" s="321">
        <v>233</v>
      </c>
      <c r="G116" s="321">
        <f t="shared" si="8"/>
        <v>147</v>
      </c>
      <c r="H116" s="321">
        <f t="shared" si="8"/>
        <v>375</v>
      </c>
    </row>
    <row r="117" spans="1:8" x14ac:dyDescent="0.2">
      <c r="A117" s="319" t="s">
        <v>699</v>
      </c>
      <c r="B117" s="319" t="s">
        <v>711</v>
      </c>
      <c r="C117" s="321">
        <v>2003</v>
      </c>
      <c r="D117" s="321">
        <v>5518</v>
      </c>
      <c r="E117" s="321">
        <v>863</v>
      </c>
      <c r="F117" s="321">
        <v>4512</v>
      </c>
      <c r="G117" s="321">
        <f t="shared" si="8"/>
        <v>2866</v>
      </c>
      <c r="H117" s="321">
        <f t="shared" si="8"/>
        <v>10030</v>
      </c>
    </row>
    <row r="118" spans="1:8" x14ac:dyDescent="0.2">
      <c r="A118" s="319" t="s">
        <v>699</v>
      </c>
      <c r="B118" s="319" t="s">
        <v>712</v>
      </c>
      <c r="C118" s="321">
        <v>692</v>
      </c>
      <c r="D118" s="321">
        <v>1917</v>
      </c>
      <c r="E118" s="321">
        <v>283</v>
      </c>
      <c r="F118" s="321">
        <v>783</v>
      </c>
      <c r="G118" s="321">
        <f t="shared" si="8"/>
        <v>975</v>
      </c>
      <c r="H118" s="321">
        <f t="shared" si="8"/>
        <v>2700</v>
      </c>
    </row>
    <row r="119" spans="1:8" x14ac:dyDescent="0.2">
      <c r="A119" s="319" t="s">
        <v>699</v>
      </c>
      <c r="B119" s="319" t="s">
        <v>713</v>
      </c>
      <c r="C119" s="321">
        <v>13</v>
      </c>
      <c r="D119" s="321">
        <v>48</v>
      </c>
      <c r="E119" s="321">
        <v>134</v>
      </c>
      <c r="F119" s="321">
        <v>1208</v>
      </c>
      <c r="G119" s="321">
        <f t="shared" si="8"/>
        <v>147</v>
      </c>
      <c r="H119" s="321">
        <f t="shared" si="8"/>
        <v>1256</v>
      </c>
    </row>
    <row r="120" spans="1:8" x14ac:dyDescent="0.2">
      <c r="A120" s="319" t="s">
        <v>699</v>
      </c>
      <c r="B120" s="319" t="s">
        <v>714</v>
      </c>
      <c r="C120" s="321">
        <v>3412</v>
      </c>
      <c r="D120" s="321">
        <v>20471</v>
      </c>
      <c r="E120" s="321">
        <v>786</v>
      </c>
      <c r="F120" s="321">
        <v>2948</v>
      </c>
      <c r="G120" s="321">
        <f t="shared" si="8"/>
        <v>4198</v>
      </c>
      <c r="H120" s="321">
        <f t="shared" si="8"/>
        <v>23419</v>
      </c>
    </row>
    <row r="121" spans="1:8" x14ac:dyDescent="0.2">
      <c r="A121" s="319" t="s">
        <v>699</v>
      </c>
      <c r="B121" s="319" t="s">
        <v>716</v>
      </c>
      <c r="C121" s="321">
        <v>14016</v>
      </c>
      <c r="D121" s="321">
        <v>33336</v>
      </c>
      <c r="E121" s="321">
        <v>2837</v>
      </c>
      <c r="F121" s="321">
        <v>7917</v>
      </c>
      <c r="G121" s="321">
        <f t="shared" ref="G121:H134" si="9">+C121+E121</f>
        <v>16853</v>
      </c>
      <c r="H121" s="321">
        <f t="shared" si="9"/>
        <v>41253</v>
      </c>
    </row>
    <row r="122" spans="1:8" x14ac:dyDescent="0.2">
      <c r="A122" s="319" t="s">
        <v>699</v>
      </c>
      <c r="B122" s="319" t="s">
        <v>727</v>
      </c>
      <c r="C122" s="321">
        <v>4306</v>
      </c>
      <c r="D122" s="321">
        <v>9781</v>
      </c>
      <c r="E122" s="321">
        <v>667</v>
      </c>
      <c r="F122" s="321">
        <v>2113</v>
      </c>
      <c r="G122" s="321">
        <f t="shared" si="9"/>
        <v>4973</v>
      </c>
      <c r="H122" s="321">
        <f t="shared" si="9"/>
        <v>11894</v>
      </c>
    </row>
    <row r="123" spans="1:8" x14ac:dyDescent="0.2">
      <c r="A123" s="319" t="s">
        <v>699</v>
      </c>
      <c r="B123" s="319" t="s">
        <v>3</v>
      </c>
      <c r="C123" s="321">
        <v>86040</v>
      </c>
      <c r="D123" s="321">
        <v>178178</v>
      </c>
      <c r="E123" s="321">
        <v>40299</v>
      </c>
      <c r="F123" s="321">
        <v>99433</v>
      </c>
      <c r="G123" s="321">
        <f t="shared" si="9"/>
        <v>126339</v>
      </c>
      <c r="H123" s="321">
        <f t="shared" si="9"/>
        <v>277611</v>
      </c>
    </row>
    <row r="124" spans="1:8" x14ac:dyDescent="0.2">
      <c r="A124" s="319" t="s">
        <v>699</v>
      </c>
      <c r="B124" s="319" t="s">
        <v>717</v>
      </c>
      <c r="C124" s="321">
        <v>3051</v>
      </c>
      <c r="D124" s="321">
        <v>7578</v>
      </c>
      <c r="E124" s="321">
        <v>312</v>
      </c>
      <c r="F124" s="321">
        <v>1598</v>
      </c>
      <c r="G124" s="321">
        <f t="shared" si="9"/>
        <v>3363</v>
      </c>
      <c r="H124" s="321">
        <f t="shared" si="9"/>
        <v>9176</v>
      </c>
    </row>
    <row r="125" spans="1:8" x14ac:dyDescent="0.2">
      <c r="A125" s="319" t="s">
        <v>699</v>
      </c>
      <c r="B125" s="319" t="s">
        <v>718</v>
      </c>
      <c r="C125" s="321">
        <v>13651</v>
      </c>
      <c r="D125" s="321">
        <v>27998</v>
      </c>
      <c r="E125" s="321">
        <v>2897</v>
      </c>
      <c r="F125" s="321">
        <v>11175</v>
      </c>
      <c r="G125" s="321">
        <f t="shared" si="9"/>
        <v>16548</v>
      </c>
      <c r="H125" s="321">
        <f t="shared" si="9"/>
        <v>39173</v>
      </c>
    </row>
    <row r="126" spans="1:8" x14ac:dyDescent="0.2">
      <c r="A126" s="319" t="s">
        <v>699</v>
      </c>
      <c r="B126" s="319" t="s">
        <v>728</v>
      </c>
      <c r="C126" s="321">
        <v>5323</v>
      </c>
      <c r="D126" s="321">
        <v>12174</v>
      </c>
      <c r="E126" s="321">
        <v>410</v>
      </c>
      <c r="F126" s="321">
        <v>1520</v>
      </c>
      <c r="G126" s="321">
        <f t="shared" si="9"/>
        <v>5733</v>
      </c>
      <c r="H126" s="321">
        <f t="shared" si="9"/>
        <v>13694</v>
      </c>
    </row>
    <row r="127" spans="1:8" x14ac:dyDescent="0.2">
      <c r="A127" s="319" t="s">
        <v>699</v>
      </c>
      <c r="B127" s="319" t="s">
        <v>719</v>
      </c>
      <c r="C127" s="321">
        <v>6377</v>
      </c>
      <c r="D127" s="321">
        <v>11973</v>
      </c>
      <c r="E127" s="321">
        <v>594</v>
      </c>
      <c r="F127" s="321">
        <v>1132</v>
      </c>
      <c r="G127" s="321">
        <f t="shared" si="9"/>
        <v>6971</v>
      </c>
      <c r="H127" s="321">
        <f t="shared" si="9"/>
        <v>13105</v>
      </c>
    </row>
    <row r="128" spans="1:8" x14ac:dyDescent="0.2">
      <c r="A128" s="319" t="s">
        <v>699</v>
      </c>
      <c r="B128" s="319" t="s">
        <v>720</v>
      </c>
      <c r="C128" s="321">
        <v>10067</v>
      </c>
      <c r="D128" s="321">
        <v>19695</v>
      </c>
      <c r="E128" s="321">
        <v>7968</v>
      </c>
      <c r="F128" s="321">
        <v>19269</v>
      </c>
      <c r="G128" s="321">
        <f t="shared" si="9"/>
        <v>18035</v>
      </c>
      <c r="H128" s="321">
        <f t="shared" si="9"/>
        <v>38964</v>
      </c>
    </row>
    <row r="129" spans="1:8" x14ac:dyDescent="0.2">
      <c r="A129" s="319" t="s">
        <v>699</v>
      </c>
      <c r="B129" s="319" t="s">
        <v>721</v>
      </c>
      <c r="C129" s="321">
        <v>10495</v>
      </c>
      <c r="D129" s="321">
        <v>28566</v>
      </c>
      <c r="E129" s="321">
        <v>3351</v>
      </c>
      <c r="F129" s="321">
        <v>12380</v>
      </c>
      <c r="G129" s="321">
        <f t="shared" si="9"/>
        <v>13846</v>
      </c>
      <c r="H129" s="321">
        <f t="shared" si="9"/>
        <v>40946</v>
      </c>
    </row>
    <row r="130" spans="1:8" x14ac:dyDescent="0.2">
      <c r="A130" s="319" t="s">
        <v>699</v>
      </c>
      <c r="B130" s="319" t="s">
        <v>729</v>
      </c>
      <c r="C130" s="321">
        <v>152</v>
      </c>
      <c r="D130" s="321">
        <v>379</v>
      </c>
      <c r="E130" s="321">
        <v>62</v>
      </c>
      <c r="F130" s="321">
        <v>148</v>
      </c>
      <c r="G130" s="321">
        <f t="shared" si="9"/>
        <v>214</v>
      </c>
      <c r="H130" s="321">
        <f t="shared" si="9"/>
        <v>527</v>
      </c>
    </row>
    <row r="131" spans="1:8" x14ac:dyDescent="0.2">
      <c r="A131" s="319" t="s">
        <v>699</v>
      </c>
      <c r="B131" s="319" t="s">
        <v>730</v>
      </c>
      <c r="C131" s="321">
        <v>98</v>
      </c>
      <c r="D131" s="321">
        <v>460</v>
      </c>
      <c r="E131" s="321">
        <v>28</v>
      </c>
      <c r="F131" s="321">
        <v>140</v>
      </c>
      <c r="G131" s="321">
        <f t="shared" si="9"/>
        <v>126</v>
      </c>
      <c r="H131" s="321">
        <f t="shared" si="9"/>
        <v>600</v>
      </c>
    </row>
    <row r="132" spans="1:8" x14ac:dyDescent="0.2">
      <c r="A132" s="319" t="s">
        <v>699</v>
      </c>
      <c r="B132" s="319" t="s">
        <v>722</v>
      </c>
      <c r="C132" s="321">
        <v>12918</v>
      </c>
      <c r="D132" s="321">
        <v>26751</v>
      </c>
      <c r="E132" s="321">
        <v>4582</v>
      </c>
      <c r="F132" s="321">
        <v>10312</v>
      </c>
      <c r="G132" s="321">
        <f t="shared" si="9"/>
        <v>17500</v>
      </c>
      <c r="H132" s="321">
        <f t="shared" si="9"/>
        <v>37063</v>
      </c>
    </row>
    <row r="133" spans="1:8" x14ac:dyDescent="0.2">
      <c r="A133" s="319" t="s">
        <v>699</v>
      </c>
      <c r="B133" s="319" t="s">
        <v>723</v>
      </c>
      <c r="C133" s="321">
        <v>5460</v>
      </c>
      <c r="D133" s="321">
        <v>30799</v>
      </c>
      <c r="E133" s="321">
        <v>976</v>
      </c>
      <c r="F133" s="321">
        <v>3933</v>
      </c>
      <c r="G133" s="321">
        <f t="shared" si="9"/>
        <v>6436</v>
      </c>
      <c r="H133" s="321">
        <f t="shared" si="9"/>
        <v>34732</v>
      </c>
    </row>
    <row r="134" spans="1:8" x14ac:dyDescent="0.2">
      <c r="A134" s="319" t="s">
        <v>699</v>
      </c>
      <c r="B134" s="319" t="s">
        <v>724</v>
      </c>
      <c r="C134" s="321">
        <v>4152</v>
      </c>
      <c r="D134" s="321">
        <v>12670</v>
      </c>
      <c r="E134" s="321">
        <v>1354</v>
      </c>
      <c r="F134" s="321">
        <v>5250</v>
      </c>
      <c r="G134" s="321">
        <f t="shared" si="9"/>
        <v>5506</v>
      </c>
      <c r="H134" s="321">
        <f t="shared" si="9"/>
        <v>17920</v>
      </c>
    </row>
    <row r="135" spans="1:8" x14ac:dyDescent="0.2">
      <c r="A135" s="331" t="s">
        <v>699</v>
      </c>
      <c r="B135" s="331" t="s">
        <v>699</v>
      </c>
      <c r="C135" s="332">
        <f>+SUM(C105:C134)</f>
        <v>205737</v>
      </c>
      <c r="D135" s="332">
        <f>+SUM(D105:D134)</f>
        <v>517259</v>
      </c>
      <c r="E135" s="332">
        <f t="shared" ref="E135:H135" si="10">+SUM(E105:E134)</f>
        <v>76978</v>
      </c>
      <c r="F135" s="332">
        <f t="shared" si="10"/>
        <v>213138</v>
      </c>
      <c r="G135" s="332">
        <f t="shared" si="10"/>
        <v>282715</v>
      </c>
      <c r="H135" s="332">
        <f t="shared" si="10"/>
        <v>730397</v>
      </c>
    </row>
    <row r="138" spans="1:8" x14ac:dyDescent="0.2">
      <c r="A138" s="495" t="s">
        <v>733</v>
      </c>
      <c r="B138" s="496"/>
      <c r="C138" s="496"/>
      <c r="D138" s="496"/>
      <c r="E138" s="496"/>
      <c r="F138" s="496"/>
      <c r="G138" s="496"/>
    </row>
    <row r="139" spans="1:8" ht="15" x14ac:dyDescent="0.2">
      <c r="A139" s="489" t="s">
        <v>698</v>
      </c>
      <c r="B139" s="303" t="s">
        <v>630</v>
      </c>
      <c r="C139" s="304"/>
      <c r="D139" s="303" t="s">
        <v>631</v>
      </c>
      <c r="E139" s="305"/>
      <c r="F139" s="303" t="s">
        <v>68</v>
      </c>
      <c r="G139" s="305"/>
    </row>
    <row r="140" spans="1:8" ht="12" customHeight="1" x14ac:dyDescent="0.2">
      <c r="A140" s="490"/>
      <c r="B140" s="306" t="s">
        <v>632</v>
      </c>
      <c r="C140" s="306" t="s">
        <v>633</v>
      </c>
      <c r="D140" s="306" t="s">
        <v>632</v>
      </c>
      <c r="E140" s="306" t="s">
        <v>633</v>
      </c>
      <c r="F140" s="306" t="s">
        <v>632</v>
      </c>
      <c r="G140" s="306" t="s">
        <v>633</v>
      </c>
    </row>
    <row r="141" spans="1:8" x14ac:dyDescent="0.2">
      <c r="A141" s="301" t="s">
        <v>700</v>
      </c>
      <c r="B141" s="312">
        <f>+(VLOOKUP($A141,$B$70:$H$100,2,0)/VLOOKUP($A141,$B$4:$H$30,2,0)-1)*100</f>
        <v>-85.641840750832571</v>
      </c>
      <c r="C141" s="312">
        <f>+(VLOOKUP($A141,$B$70:$H$100,3,0)/VLOOKUP($A141,$B$4:$H$30,3,0)-1)*100</f>
        <v>-84.005664282342678</v>
      </c>
      <c r="D141" s="312">
        <f>+(VLOOKUP($A141,$B$70:$H$100,4,0)/VLOOKUP($A141,$B$4:$H$30,4,0)-1)*100</f>
        <v>-57.326478149100254</v>
      </c>
      <c r="E141" s="312">
        <f>+(VLOOKUP($A141,$B$70:$H$100,5,0)/VLOOKUP($A141,$B$4:$H$30,5,0)-1)*100</f>
        <v>-61.463987091095795</v>
      </c>
      <c r="F141" s="312">
        <f>+(VLOOKUP($A141,$B$70:$H$100,6,0)/VLOOKUP($A141,$B$4:$H$30,6,0)-1)*100</f>
        <v>-82.008312990697377</v>
      </c>
      <c r="G141" s="312">
        <f>+(VLOOKUP($A141,$B$70:$H$100,7,0)/VLOOKUP($A141,$B$4:$H$30,7,0)-1)*100</f>
        <v>-79.53315094010128</v>
      </c>
    </row>
    <row r="142" spans="1:8" x14ac:dyDescent="0.2">
      <c r="A142" s="301" t="s">
        <v>734</v>
      </c>
      <c r="B142" s="312" t="s">
        <v>231</v>
      </c>
      <c r="C142" s="312" t="s">
        <v>231</v>
      </c>
      <c r="D142" s="312" t="s">
        <v>231</v>
      </c>
      <c r="E142" s="312" t="s">
        <v>231</v>
      </c>
      <c r="F142" s="312" t="s">
        <v>231</v>
      </c>
      <c r="G142" s="312" t="s">
        <v>231</v>
      </c>
    </row>
    <row r="143" spans="1:8" x14ac:dyDescent="0.2">
      <c r="A143" s="301" t="s">
        <v>701</v>
      </c>
      <c r="B143" s="312">
        <f>+(VLOOKUP($A143,$B$70:$H$100,2,0)/VLOOKUP($A143,$B$4:$H$30,2,0)-1)*100</f>
        <v>-30.165912518853698</v>
      </c>
      <c r="C143" s="312">
        <f>+(VLOOKUP($A143,$B$70:$H$100,3,0)/VLOOKUP($A143,$B$4:$H$30,3,0)-1)*100</f>
        <v>-22.884204094103268</v>
      </c>
      <c r="D143" s="312">
        <f>+(VLOOKUP($A143,$B$70:$H$100,4,0)/VLOOKUP($A143,$B$4:$H$30,4,0)-1)*100</f>
        <v>-40.31180400890868</v>
      </c>
      <c r="E143" s="312">
        <f>+(VLOOKUP($A143,$B$70:$H$100,5,0)/VLOOKUP($A143,$B$4:$H$30,5,0)-1)*100</f>
        <v>-36.022646850672324</v>
      </c>
      <c r="F143" s="312">
        <f>+(VLOOKUP($A143,$B$70:$H$100,6,0)/VLOOKUP($A143,$B$4:$H$30,6,0)-1)*100</f>
        <v>-32.732394366197184</v>
      </c>
      <c r="G143" s="312">
        <f>+(VLOOKUP($A143,$B$70:$H$100,7,0)/VLOOKUP($A143,$B$4:$H$30,7,0)-1)*100</f>
        <v>-26.845924029022616</v>
      </c>
    </row>
    <row r="144" spans="1:8" x14ac:dyDescent="0.2">
      <c r="A144" s="301" t="s">
        <v>702</v>
      </c>
      <c r="B144" s="312">
        <f>+(VLOOKUP($A144,$B$70:$H$100,2,0)/VLOOKUP($A144,$B$4:$H$30,2,0)-1)*100</f>
        <v>-37.454545454545453</v>
      </c>
      <c r="C144" s="312">
        <f>+(VLOOKUP($A144,$B$70:$H$100,3,0)/VLOOKUP($A144,$B$4:$H$30,3,0)-1)*100</f>
        <v>-83.148661126500457</v>
      </c>
      <c r="D144" s="312">
        <f>+(VLOOKUP($A144,$B$70:$H$100,4,0)/VLOOKUP($A144,$B$4:$H$30,4,0)-1)*100</f>
        <v>177.58620689655174</v>
      </c>
      <c r="E144" s="312">
        <f>+(VLOOKUP($A144,$B$70:$H$100,5,0)/VLOOKUP($A144,$B$4:$H$30,5,0)-1)*100</f>
        <v>17.689530685920584</v>
      </c>
      <c r="F144" s="312">
        <f>+(VLOOKUP($A144,$B$70:$H$100,6,0)/VLOOKUP($A144,$B$4:$H$30,6,0)-1)*100</f>
        <v>0</v>
      </c>
      <c r="G144" s="312">
        <f>+(VLOOKUP($A144,$B$70:$H$100,7,0)/VLOOKUP($A144,$B$4:$H$30,7,0)-1)*100</f>
        <v>-71.715104379860833</v>
      </c>
    </row>
    <row r="145" spans="1:7" x14ac:dyDescent="0.2">
      <c r="A145" s="301" t="s">
        <v>703</v>
      </c>
      <c r="B145" s="312">
        <f>+(VLOOKUP($A145,$B$70:$H$100,2,0)/VLOOKUP($A145,$B$4:$H$30,2,0)-1)*100</f>
        <v>-10.700349147668931</v>
      </c>
      <c r="C145" s="312">
        <f>+(VLOOKUP($A145,$B$70:$H$100,3,0)/VLOOKUP($A145,$B$4:$H$30,3,0)-1)*100</f>
        <v>-54.084901583895814</v>
      </c>
      <c r="D145" s="312">
        <f>+(VLOOKUP($A145,$B$70:$H$100,4,0)/VLOOKUP($A145,$B$4:$H$30,4,0)-1)*100</f>
        <v>-21.669626998223801</v>
      </c>
      <c r="E145" s="312">
        <f>+(VLOOKUP($A145,$B$70:$H$100,5,0)/VLOOKUP($A145,$B$4:$H$30,5,0)-1)*100</f>
        <v>-69.481161210623839</v>
      </c>
      <c r="F145" s="312">
        <f>+(VLOOKUP($A145,$B$70:$H$100,6,0)/VLOOKUP($A145,$B$4:$H$30,6,0)-1)*100</f>
        <v>-12.760633861551296</v>
      </c>
      <c r="G145" s="312">
        <f>+(VLOOKUP($A145,$B$70:$H$100,7,0)/VLOOKUP($A145,$B$4:$H$30,7,0)-1)*100</f>
        <v>-57.077176092097524</v>
      </c>
    </row>
    <row r="146" spans="1:7" x14ac:dyDescent="0.2">
      <c r="A146" s="301" t="s">
        <v>704</v>
      </c>
      <c r="B146" s="312">
        <f>+(VLOOKUP($A146,$B$70:$H$100,2,0)/VLOOKUP($A146,$B$4:$H$30,2,0)-1)*100</f>
        <v>-87.305756182972203</v>
      </c>
      <c r="C146" s="312">
        <f>+(VLOOKUP($A146,$B$70:$H$100,3,0)/VLOOKUP($A146,$B$4:$H$30,3,0)-1)*100</f>
        <v>-73.327302333996741</v>
      </c>
      <c r="D146" s="312">
        <f>+(VLOOKUP($A146,$B$70:$H$100,4,0)/VLOOKUP($A146,$B$4:$H$30,4,0)-1)*100</f>
        <v>-68.440779610194909</v>
      </c>
      <c r="E146" s="312">
        <f>+(VLOOKUP($A146,$B$70:$H$100,5,0)/VLOOKUP($A146,$B$4:$H$30,5,0)-1)*100</f>
        <v>-63.521707494542802</v>
      </c>
      <c r="F146" s="312">
        <f>+(VLOOKUP($A146,$B$70:$H$100,6,0)/VLOOKUP($A146,$B$4:$H$30,6,0)-1)*100</f>
        <v>-84.902597402597408</v>
      </c>
      <c r="G146" s="312">
        <f>+(VLOOKUP($A146,$B$70:$H$100,7,0)/VLOOKUP($A146,$B$4:$H$30,7,0)-1)*100</f>
        <v>-72.054285534353539</v>
      </c>
    </row>
    <row r="147" spans="1:7" x14ac:dyDescent="0.2">
      <c r="A147" s="301" t="s">
        <v>735</v>
      </c>
      <c r="B147" s="312" t="s">
        <v>231</v>
      </c>
      <c r="C147" s="312" t="s">
        <v>231</v>
      </c>
      <c r="D147" s="312" t="s">
        <v>231</v>
      </c>
      <c r="E147" s="312" t="s">
        <v>231</v>
      </c>
      <c r="F147" s="312" t="s">
        <v>231</v>
      </c>
      <c r="G147" s="312" t="s">
        <v>231</v>
      </c>
    </row>
    <row r="148" spans="1:7" x14ac:dyDescent="0.2">
      <c r="A148" s="301" t="s">
        <v>705</v>
      </c>
      <c r="B148" s="312">
        <f>+(VLOOKUP($A148,$B$70:$H$100,2,0)/VLOOKUP($A148,$B$4:$H$30,2,0)-1)*100</f>
        <v>108.22822822822822</v>
      </c>
      <c r="C148" s="312">
        <f>+(VLOOKUP($A148,$B$70:$H$100,3,0)/VLOOKUP($A148,$B$4:$H$30,3,0)-1)*100</f>
        <v>130.06514657980458</v>
      </c>
      <c r="D148" s="312">
        <f>+(VLOOKUP($A148,$B$70:$H$100,4,0)/VLOOKUP($A148,$B$4:$H$30,4,0)-1)*100</f>
        <v>268.05555555555554</v>
      </c>
      <c r="E148" s="312">
        <f>+(VLOOKUP($A148,$B$70:$H$100,5,0)/VLOOKUP($A148,$B$4:$H$30,5,0)-1)*100</f>
        <v>165.85365853658539</v>
      </c>
      <c r="F148" s="312">
        <f>+(VLOOKUP($A148,$B$70:$H$100,6,0)/VLOOKUP($A148,$B$4:$H$30,6,0)-1)*100</f>
        <v>120.95080154781645</v>
      </c>
      <c r="G148" s="312">
        <f>+(VLOOKUP($A148,$B$70:$H$100,7,0)/VLOOKUP($A148,$B$4:$H$30,7,0)-1)*100</f>
        <v>135.35942270330281</v>
      </c>
    </row>
    <row r="149" spans="1:7" x14ac:dyDescent="0.2">
      <c r="A149" s="301" t="s">
        <v>706</v>
      </c>
      <c r="B149" s="312">
        <f>+(VLOOKUP($A149,$B$70:$H$100,2,0)/VLOOKUP($A149,$B$4:$H$30,2,0)-1)*100</f>
        <v>-97.038917089678506</v>
      </c>
      <c r="C149" s="312">
        <f>+(VLOOKUP($A149,$B$70:$H$100,3,0)/VLOOKUP($A149,$B$4:$H$30,3,0)-1)*100</f>
        <v>-97.717865533057392</v>
      </c>
      <c r="D149" s="312">
        <f>+(VLOOKUP($A149,$B$70:$H$100,4,0)/VLOOKUP($A149,$B$4:$H$30,4,0)-1)*100</f>
        <v>-92.195121951219519</v>
      </c>
      <c r="E149" s="312">
        <f>+(VLOOKUP($A149,$B$70:$H$100,5,0)/VLOOKUP($A149,$B$4:$H$30,5,0)-1)*100</f>
        <v>-91.987906273620553</v>
      </c>
      <c r="F149" s="312">
        <f>+(VLOOKUP($A149,$B$70:$H$100,6,0)/VLOOKUP($A149,$B$4:$H$30,6,0)-1)*100</f>
        <v>-96.322999279019456</v>
      </c>
      <c r="G149" s="312">
        <f>+(VLOOKUP($A149,$B$70:$H$100,7,0)/VLOOKUP($A149,$B$4:$H$30,7,0)-1)*100</f>
        <v>-96.979146365230946</v>
      </c>
    </row>
    <row r="150" spans="1:7" x14ac:dyDescent="0.2">
      <c r="A150" s="301" t="s">
        <v>736</v>
      </c>
      <c r="B150" s="312" t="s">
        <v>231</v>
      </c>
      <c r="C150" s="312" t="s">
        <v>231</v>
      </c>
      <c r="D150" s="312" t="s">
        <v>231</v>
      </c>
      <c r="E150" s="312" t="s">
        <v>231</v>
      </c>
      <c r="F150" s="312" t="s">
        <v>231</v>
      </c>
      <c r="G150" s="312" t="s">
        <v>231</v>
      </c>
    </row>
    <row r="151" spans="1:7" x14ac:dyDescent="0.2">
      <c r="A151" s="301" t="s">
        <v>707</v>
      </c>
      <c r="B151" s="312">
        <f>+(VLOOKUP($A151,$B$70:$H$100,2,0)/VLOOKUP($A151,$B$4:$H$30,2,0)-1)*100</f>
        <v>108.37837837837836</v>
      </c>
      <c r="C151" s="312">
        <f>+(VLOOKUP($A151,$B$70:$H$100,3,0)/VLOOKUP($A151,$B$4:$H$30,3,0)-1)*100</f>
        <v>118.50961538461537</v>
      </c>
      <c r="D151" s="312">
        <f>+(VLOOKUP($A151,$B$70:$H$100,4,0)/VLOOKUP($A151,$B$4:$H$30,4,0)-1)*100</f>
        <v>104.79041916167664</v>
      </c>
      <c r="E151" s="312">
        <f>+(VLOOKUP($A151,$B$70:$H$100,5,0)/VLOOKUP($A151,$B$4:$H$30,5,0)-1)*100</f>
        <v>73.54497354497353</v>
      </c>
      <c r="F151" s="312">
        <f>+(VLOOKUP($A151,$B$70:$H$100,6,0)/VLOOKUP($A151,$B$4:$H$30,6,0)-1)*100</f>
        <v>106.67613636363637</v>
      </c>
      <c r="G151" s="312">
        <f>+(VLOOKUP($A151,$B$70:$H$100,7,0)/VLOOKUP($A151,$B$4:$H$30,7,0)-1)*100</f>
        <v>94.597636465953855</v>
      </c>
    </row>
    <row r="152" spans="1:7" x14ac:dyDescent="0.2">
      <c r="A152" s="301" t="s">
        <v>708</v>
      </c>
      <c r="B152" s="312">
        <f>+(VLOOKUP($A152,$B$70:$H$100,2,0)/VLOOKUP($A152,$B$4:$H$30,2,0)-1)*100</f>
        <v>-9.2633436259373596</v>
      </c>
      <c r="C152" s="312">
        <f>+(VLOOKUP($A152,$B$70:$H$100,3,0)/VLOOKUP($A152,$B$4:$H$30,3,0)-1)*100</f>
        <v>-21.267893660531701</v>
      </c>
      <c r="D152" s="312">
        <f>+(VLOOKUP($A152,$B$70:$H$100,4,0)/VLOOKUP($A152,$B$4:$H$30,4,0)-1)*100</f>
        <v>-7.6734693877551052</v>
      </c>
      <c r="E152" s="312">
        <f>+(VLOOKUP($A152,$B$70:$H$100,5,0)/VLOOKUP($A152,$B$4:$H$30,5,0)-1)*100</f>
        <v>-8.5547160614184765</v>
      </c>
      <c r="F152" s="312">
        <f>+(VLOOKUP($A152,$B$70:$H$100,6,0)/VLOOKUP($A152,$B$4:$H$30,6,0)-1)*100</f>
        <v>-8.9251606181628755</v>
      </c>
      <c r="G152" s="312">
        <f>+(VLOOKUP($A152,$B$70:$H$100,7,0)/VLOOKUP($A152,$B$4:$H$30,7,0)-1)*100</f>
        <v>-17.225881441301816</v>
      </c>
    </row>
    <row r="153" spans="1:7" x14ac:dyDescent="0.2">
      <c r="A153" s="301" t="s">
        <v>709</v>
      </c>
      <c r="B153" s="312">
        <f>+(VLOOKUP($A153,$B$70:$H$100,2,0)/VLOOKUP($A153,$B$4:$H$30,2,0)-1)*100</f>
        <v>-61.764705882352942</v>
      </c>
      <c r="C153" s="312">
        <f>+(VLOOKUP($A153,$B$70:$H$100,3,0)/VLOOKUP($A153,$B$4:$H$30,3,0)-1)*100</f>
        <v>-42.612244897959187</v>
      </c>
      <c r="D153" s="312">
        <f>+(VLOOKUP($A153,$B$70:$H$100,4,0)/VLOOKUP($A153,$B$4:$H$30,4,0)-1)*100</f>
        <v>-89.130434782608688</v>
      </c>
      <c r="E153" s="312">
        <f>+(VLOOKUP($A153,$B$70:$H$100,5,0)/VLOOKUP($A153,$B$4:$H$30,5,0)-1)*100</f>
        <v>-87.27272727272728</v>
      </c>
      <c r="F153" s="312">
        <f>+(VLOOKUP($A153,$B$70:$H$100,6,0)/VLOOKUP($A153,$B$4:$H$30,6,0)-1)*100</f>
        <v>-64.761904761904759</v>
      </c>
      <c r="G153" s="312">
        <f>+(VLOOKUP($A153,$B$70:$H$100,7,0)/VLOOKUP($A153,$B$4:$H$30,7,0)-1)*100</f>
        <v>-49.411764705882355</v>
      </c>
    </row>
    <row r="154" spans="1:7" x14ac:dyDescent="0.2">
      <c r="A154" s="301" t="s">
        <v>737</v>
      </c>
      <c r="B154" s="312" t="s">
        <v>231</v>
      </c>
      <c r="C154" s="312" t="s">
        <v>231</v>
      </c>
      <c r="D154" s="312" t="s">
        <v>231</v>
      </c>
      <c r="E154" s="312" t="s">
        <v>231</v>
      </c>
      <c r="F154" s="312" t="s">
        <v>231</v>
      </c>
      <c r="G154" s="312" t="s">
        <v>231</v>
      </c>
    </row>
    <row r="155" spans="1:7" x14ac:dyDescent="0.2">
      <c r="A155" s="301" t="s">
        <v>710</v>
      </c>
      <c r="B155" s="312">
        <f>+(VLOOKUP($A155,$B$70:$H$100,2,0)/VLOOKUP($A155,$B$4:$H$30,2,0)-1)*100</f>
        <v>-48.30754352030948</v>
      </c>
      <c r="C155" s="312">
        <f>+(VLOOKUP($A155,$B$70:$H$100,3,0)/VLOOKUP($A155,$B$4:$H$30,3,0)-1)*100</f>
        <v>-52.777777777777779</v>
      </c>
      <c r="D155" s="312">
        <f>+(VLOOKUP($A155,$B$70:$H$100,4,0)/VLOOKUP($A155,$B$4:$H$30,4,0)-1)*100</f>
        <v>-14.893617021276595</v>
      </c>
      <c r="E155" s="312">
        <f>+(VLOOKUP($A155,$B$70:$H$100,5,0)/VLOOKUP($A155,$B$4:$H$30,5,0)-1)*100</f>
        <v>35.991820040899803</v>
      </c>
      <c r="F155" s="312">
        <f>+(VLOOKUP($A155,$B$70:$H$100,6,0)/VLOOKUP($A155,$B$4:$H$30,6,0)-1)*100</f>
        <v>-44.897959183673478</v>
      </c>
      <c r="G155" s="312">
        <f>+(VLOOKUP($A155,$B$70:$H$100,7,0)/VLOOKUP($A155,$B$4:$H$30,7,0)-1)*100</f>
        <v>-45.910457206138268</v>
      </c>
    </row>
    <row r="156" spans="1:7" x14ac:dyDescent="0.2">
      <c r="A156" s="301" t="s">
        <v>726</v>
      </c>
      <c r="B156" s="312" t="s">
        <v>231</v>
      </c>
      <c r="C156" s="312" t="s">
        <v>231</v>
      </c>
      <c r="D156" s="312" t="s">
        <v>231</v>
      </c>
      <c r="E156" s="312" t="s">
        <v>231</v>
      </c>
      <c r="F156" s="312" t="s">
        <v>231</v>
      </c>
      <c r="G156" s="312" t="s">
        <v>231</v>
      </c>
    </row>
    <row r="157" spans="1:7" x14ac:dyDescent="0.2">
      <c r="A157" s="301" t="s">
        <v>711</v>
      </c>
      <c r="B157" s="312">
        <f>+(VLOOKUP($A157,$B$70:$H$100,2,0)/VLOOKUP($A157,$B$4:$H$30,2,0)-1)*100</f>
        <v>-53.35410176531672</v>
      </c>
      <c r="C157" s="312">
        <f>+(VLOOKUP($A157,$B$70:$H$100,3,0)/VLOOKUP($A157,$B$4:$H$30,3,0)-1)*100</f>
        <v>-77.689594356261026</v>
      </c>
      <c r="D157" s="312">
        <f>+(VLOOKUP($A157,$B$70:$H$100,4,0)/VLOOKUP($A157,$B$4:$H$30,4,0)-1)*100</f>
        <v>-29.520295202952028</v>
      </c>
      <c r="E157" s="312">
        <f>+(VLOOKUP($A157,$B$70:$H$100,5,0)/VLOOKUP($A157,$B$4:$H$30,5,0)-1)*100</f>
        <v>-64.2108605906637</v>
      </c>
      <c r="F157" s="312">
        <f>+(VLOOKUP($A157,$B$70:$H$100,6,0)/VLOOKUP($A157,$B$4:$H$30,6,0)-1)*100</f>
        <v>-48.974402441091712</v>
      </c>
      <c r="G157" s="312">
        <f>+(VLOOKUP($A157,$B$70:$H$100,7,0)/VLOOKUP($A157,$B$4:$H$30,7,0)-1)*100</f>
        <v>-72.87674339494275</v>
      </c>
    </row>
    <row r="158" spans="1:7" x14ac:dyDescent="0.2">
      <c r="A158" s="301" t="s">
        <v>712</v>
      </c>
      <c r="B158" s="312">
        <f>+(VLOOKUP($A158,$B$70:$H$100,2,0)/VLOOKUP($A158,$B$4:$H$30,2,0)-1)*100</f>
        <v>-52.554744525547449</v>
      </c>
      <c r="C158" s="312">
        <f>+(VLOOKUP($A158,$B$70:$H$100,3,0)/VLOOKUP($A158,$B$4:$H$30,3,0)-1)*100</f>
        <v>-82.165605095541409</v>
      </c>
      <c r="D158" s="312">
        <f>+(VLOOKUP($A158,$B$70:$H$100,4,0)/VLOOKUP($A158,$B$4:$H$30,4,0)-1)*100</f>
        <v>29.166666666666675</v>
      </c>
      <c r="E158" s="312">
        <f>+(VLOOKUP($A158,$B$70:$H$100,5,0)/VLOOKUP($A158,$B$4:$H$30,5,0)-1)*100</f>
        <v>18.691588785046733</v>
      </c>
      <c r="F158" s="312">
        <f>+(VLOOKUP($A158,$B$70:$H$100,6,0)/VLOOKUP($A158,$B$4:$H$30,6,0)-1)*100</f>
        <v>-40.372670807453417</v>
      </c>
      <c r="G158" s="312">
        <f>+(VLOOKUP($A158,$B$70:$H$100,7,0)/VLOOKUP($A158,$B$4:$H$30,7,0)-1)*100</f>
        <v>-73.217247097844123</v>
      </c>
    </row>
    <row r="159" spans="1:7" x14ac:dyDescent="0.2">
      <c r="A159" s="301" t="s">
        <v>738</v>
      </c>
      <c r="B159" s="312" t="s">
        <v>231</v>
      </c>
      <c r="C159" s="312" t="s">
        <v>231</v>
      </c>
      <c r="D159" s="312" t="s">
        <v>231</v>
      </c>
      <c r="E159" s="312" t="s">
        <v>231</v>
      </c>
      <c r="F159" s="312" t="s">
        <v>231</v>
      </c>
      <c r="G159" s="312" t="s">
        <v>231</v>
      </c>
    </row>
    <row r="160" spans="1:7" x14ac:dyDescent="0.2">
      <c r="A160" s="301" t="s">
        <v>713</v>
      </c>
      <c r="B160" s="312">
        <f>+(VLOOKUP($A160,$B$70:$H$100,2,0)/VLOOKUP($A160,$B$4:$H$30,2,0)-1)*100</f>
        <v>-90.671764063353351</v>
      </c>
      <c r="C160" s="312">
        <f>+(VLOOKUP($A160,$B$70:$H$100,3,0)/VLOOKUP($A160,$B$4:$H$30,3,0)-1)*100</f>
        <v>-78.311362209667294</v>
      </c>
      <c r="D160" s="312">
        <f>+(VLOOKUP($A160,$B$70:$H$100,4,0)/VLOOKUP($A160,$B$4:$H$30,4,0)-1)*100</f>
        <v>-91.806615776081429</v>
      </c>
      <c r="E160" s="312">
        <f>+(VLOOKUP($A160,$B$70:$H$100,5,0)/VLOOKUP($A160,$B$4:$H$30,5,0)-1)*100</f>
        <v>-82.234821639499174</v>
      </c>
      <c r="F160" s="312">
        <f>+(VLOOKUP($A160,$B$70:$H$100,6,0)/VLOOKUP($A160,$B$4:$H$30,6,0)-1)*100</f>
        <v>-90.872302158273371</v>
      </c>
      <c r="G160" s="312">
        <f>+(VLOOKUP($A160,$B$70:$H$100,7,0)/VLOOKUP($A160,$B$4:$H$30,7,0)-1)*100</f>
        <v>-79.135049347815297</v>
      </c>
    </row>
    <row r="161" spans="1:7" x14ac:dyDescent="0.2">
      <c r="A161" s="301" t="s">
        <v>714</v>
      </c>
      <c r="B161" s="312">
        <f>+(VLOOKUP($A161,$B$70:$H$100,2,0)/VLOOKUP($A161,$B$4:$H$30,2,0)-1)*100</f>
        <v>62.89544235924933</v>
      </c>
      <c r="C161" s="312">
        <f>+(VLOOKUP($A161,$B$70:$H$100,3,0)/VLOOKUP($A161,$B$4:$H$30,3,0)-1)*100</f>
        <v>31.600209471085506</v>
      </c>
      <c r="D161" s="312">
        <f>+(VLOOKUP($A161,$B$70:$H$100,4,0)/VLOOKUP($A161,$B$4:$H$30,4,0)-1)*100</f>
        <v>29.084967320261445</v>
      </c>
      <c r="E161" s="312">
        <f>+(VLOOKUP($A161,$B$70:$H$100,5,0)/VLOOKUP($A161,$B$4:$H$30,5,0)-1)*100</f>
        <v>20.080971659919022</v>
      </c>
      <c r="F161" s="312">
        <f>+(VLOOKUP($A161,$B$70:$H$100,6,0)/VLOOKUP($A161,$B$4:$H$30,6,0)-1)*100</f>
        <v>58.12989405803777</v>
      </c>
      <c r="G161" s="312">
        <f>+(VLOOKUP($A161,$B$70:$H$100,7,0)/VLOOKUP($A161,$B$4:$H$30,7,0)-1)*100</f>
        <v>30.625941651828526</v>
      </c>
    </row>
    <row r="162" spans="1:7" x14ac:dyDescent="0.2">
      <c r="A162" s="301" t="s">
        <v>716</v>
      </c>
      <c r="B162" s="312">
        <f>+(VLOOKUP($A162,$B$70:$H$100,2,0)/VLOOKUP($A162,$B$4:$H$30,2,0)-1)*100</f>
        <v>-20.515037361823008</v>
      </c>
      <c r="C162" s="312">
        <f>+(VLOOKUP($A162,$B$70:$H$100,3,0)/VLOOKUP($A162,$B$4:$H$30,3,0)-1)*100</f>
        <v>-31.859740577083627</v>
      </c>
      <c r="D162" s="312">
        <f>+(VLOOKUP($A162,$B$70:$H$100,4,0)/VLOOKUP($A162,$B$4:$H$30,4,0)-1)*100</f>
        <v>10.473457675753227</v>
      </c>
      <c r="E162" s="312">
        <f>+(VLOOKUP($A162,$B$70:$H$100,5,0)/VLOOKUP($A162,$B$4:$H$30,5,0)-1)*100</f>
        <v>-27.639823624970994</v>
      </c>
      <c r="F162" s="312">
        <f>+(VLOOKUP($A162,$B$70:$H$100,6,0)/VLOOKUP($A162,$B$4:$H$30,6,0)-1)*100</f>
        <v>-16.971122292714945</v>
      </c>
      <c r="G162" s="312">
        <f>+(VLOOKUP($A162,$B$70:$H$100,7,0)/VLOOKUP($A162,$B$4:$H$30,7,0)-1)*100</f>
        <v>-31.229753841356732</v>
      </c>
    </row>
    <row r="163" spans="1:7" x14ac:dyDescent="0.2">
      <c r="A163" s="301" t="s">
        <v>727</v>
      </c>
      <c r="B163" s="312" t="s">
        <v>231</v>
      </c>
      <c r="C163" s="312" t="s">
        <v>231</v>
      </c>
      <c r="D163" s="312" t="s">
        <v>231</v>
      </c>
      <c r="E163" s="312" t="s">
        <v>231</v>
      </c>
      <c r="F163" s="312" t="s">
        <v>231</v>
      </c>
      <c r="G163" s="312" t="s">
        <v>231</v>
      </c>
    </row>
    <row r="164" spans="1:7" x14ac:dyDescent="0.2">
      <c r="A164" s="301" t="s">
        <v>3</v>
      </c>
      <c r="B164" s="312">
        <f t="shared" ref="B164:B169" si="11">+(VLOOKUP($A164,$B$70:$H$100,2,0)/VLOOKUP($A164,$B$4:$H$30,2,0)-1)*100</f>
        <v>-12.164775570371777</v>
      </c>
      <c r="C164" s="312">
        <f t="shared" ref="C164:C169" si="12">+(VLOOKUP($A164,$B$70:$H$100,3,0)/VLOOKUP($A164,$B$4:$H$30,3,0)-1)*100</f>
        <v>-34.908478564261081</v>
      </c>
      <c r="D164" s="312">
        <f t="shared" ref="D164:D169" si="13">+(VLOOKUP($A164,$B$70:$H$100,4,0)/VLOOKUP($A164,$B$4:$H$30,4,0)-1)*100</f>
        <v>26.874766820047256</v>
      </c>
      <c r="E164" s="312">
        <f t="shared" ref="E164:E169" si="14">+(VLOOKUP($A164,$B$70:$H$100,5,0)/VLOOKUP($A164,$B$4:$H$30,5,0)-1)*100</f>
        <v>1.3000070144263409</v>
      </c>
      <c r="F164" s="312">
        <f t="shared" ref="F164:F169" si="15">+(VLOOKUP($A164,$B$70:$H$100,6,0)/VLOOKUP($A164,$B$4:$H$30,6,0)-1)*100</f>
        <v>-5.1907803387947755</v>
      </c>
      <c r="G164" s="312">
        <f t="shared" ref="G164:G169" si="16">+(VLOOKUP($A164,$B$70:$H$100,7,0)/VLOOKUP($A164,$B$4:$H$30,7,0)-1)*100</f>
        <v>-27.744702110828921</v>
      </c>
    </row>
    <row r="165" spans="1:7" x14ac:dyDescent="0.2">
      <c r="A165" s="301" t="s">
        <v>717</v>
      </c>
      <c r="B165" s="312">
        <f t="shared" si="11"/>
        <v>19.810606060606052</v>
      </c>
      <c r="C165" s="312">
        <f t="shared" si="12"/>
        <v>-4.9837767683322483</v>
      </c>
      <c r="D165" s="312">
        <f t="shared" si="13"/>
        <v>46.153846153846146</v>
      </c>
      <c r="E165" s="312">
        <f t="shared" si="14"/>
        <v>25.456389452332662</v>
      </c>
      <c r="F165" s="312">
        <f t="shared" si="15"/>
        <v>22.385509227614484</v>
      </c>
      <c r="G165" s="312">
        <f t="shared" si="16"/>
        <v>-1.5303187205154778</v>
      </c>
    </row>
    <row r="166" spans="1:7" x14ac:dyDescent="0.2">
      <c r="A166" s="301" t="s">
        <v>718</v>
      </c>
      <c r="B166" s="312">
        <f t="shared" si="11"/>
        <v>3.0610785295379861</v>
      </c>
      <c r="C166" s="312">
        <f t="shared" si="12"/>
        <v>-9.0365969116254838</v>
      </c>
      <c r="D166" s="312">
        <f t="shared" si="13"/>
        <v>35.886912904696764</v>
      </c>
      <c r="E166" s="312">
        <f t="shared" si="14"/>
        <v>32.086016279917388</v>
      </c>
      <c r="F166" s="312">
        <f t="shared" si="15"/>
        <v>7.5115919629057171</v>
      </c>
      <c r="G166" s="312">
        <f t="shared" si="16"/>
        <v>-0.32679738562091387</v>
      </c>
    </row>
    <row r="167" spans="1:7" x14ac:dyDescent="0.2">
      <c r="A167" s="301" t="s">
        <v>719</v>
      </c>
      <c r="B167" s="312">
        <f t="shared" si="11"/>
        <v>-27.079786630348423</v>
      </c>
      <c r="C167" s="312">
        <f t="shared" si="12"/>
        <v>-43.376389306097927</v>
      </c>
      <c r="D167" s="312">
        <f t="shared" si="13"/>
        <v>50</v>
      </c>
      <c r="E167" s="312">
        <f t="shared" si="14"/>
        <v>60.213243546576891</v>
      </c>
      <c r="F167" s="312">
        <f t="shared" si="15"/>
        <v>-18.497226424609181</v>
      </c>
      <c r="G167" s="312">
        <f t="shared" si="16"/>
        <v>-27.691392641685788</v>
      </c>
    </row>
    <row r="168" spans="1:7" x14ac:dyDescent="0.2">
      <c r="A168" s="301" t="s">
        <v>720</v>
      </c>
      <c r="B168" s="312">
        <f t="shared" si="11"/>
        <v>-4.5953757225433485</v>
      </c>
      <c r="C168" s="312">
        <f t="shared" si="12"/>
        <v>2.4258760107816801</v>
      </c>
      <c r="D168" s="312">
        <f t="shared" si="13"/>
        <v>60.338716029933039</v>
      </c>
      <c r="E168" s="312">
        <f t="shared" si="14"/>
        <v>83.419074000791454</v>
      </c>
      <c r="F168" s="312">
        <f t="shared" si="15"/>
        <v>12.834337667829576</v>
      </c>
      <c r="G168" s="312">
        <f t="shared" si="16"/>
        <v>25.117800321525575</v>
      </c>
    </row>
    <row r="169" spans="1:7" x14ac:dyDescent="0.2">
      <c r="A169" s="301" t="s">
        <v>721</v>
      </c>
      <c r="B169" s="312">
        <f t="shared" si="11"/>
        <v>29.795258620689658</v>
      </c>
      <c r="C169" s="312">
        <f t="shared" si="12"/>
        <v>13.145626586660519</v>
      </c>
      <c r="D169" s="312">
        <f t="shared" si="13"/>
        <v>55.345572354211669</v>
      </c>
      <c r="E169" s="312">
        <f t="shared" si="14"/>
        <v>16.981572195008155</v>
      </c>
      <c r="F169" s="312">
        <f t="shared" si="15"/>
        <v>34.896507115135833</v>
      </c>
      <c r="G169" s="312">
        <f t="shared" si="16"/>
        <v>14.233274909884596</v>
      </c>
    </row>
    <row r="170" spans="1:7" x14ac:dyDescent="0.2">
      <c r="A170" s="301" t="s">
        <v>729</v>
      </c>
      <c r="B170" s="312" t="s">
        <v>231</v>
      </c>
      <c r="C170" s="312" t="s">
        <v>231</v>
      </c>
      <c r="D170" s="312" t="s">
        <v>231</v>
      </c>
      <c r="E170" s="312" t="s">
        <v>231</v>
      </c>
      <c r="F170" s="312" t="s">
        <v>231</v>
      </c>
      <c r="G170" s="312" t="s">
        <v>231</v>
      </c>
    </row>
    <row r="171" spans="1:7" x14ac:dyDescent="0.2">
      <c r="A171" s="301" t="s">
        <v>730</v>
      </c>
      <c r="B171" s="312" t="s">
        <v>231</v>
      </c>
      <c r="C171" s="312" t="s">
        <v>231</v>
      </c>
      <c r="D171" s="312" t="s">
        <v>231</v>
      </c>
      <c r="E171" s="312" t="s">
        <v>231</v>
      </c>
      <c r="F171" s="312" t="s">
        <v>231</v>
      </c>
      <c r="G171" s="312" t="s">
        <v>231</v>
      </c>
    </row>
    <row r="172" spans="1:7" x14ac:dyDescent="0.2">
      <c r="A172" s="301" t="s">
        <v>739</v>
      </c>
      <c r="B172" s="312" t="s">
        <v>231</v>
      </c>
      <c r="C172" s="312" t="s">
        <v>231</v>
      </c>
      <c r="D172" s="312" t="s">
        <v>231</v>
      </c>
      <c r="E172" s="312" t="s">
        <v>231</v>
      </c>
      <c r="F172" s="312" t="s">
        <v>231</v>
      </c>
      <c r="G172" s="312" t="s">
        <v>231</v>
      </c>
    </row>
    <row r="173" spans="1:7" x14ac:dyDescent="0.2">
      <c r="A173" s="301" t="s">
        <v>722</v>
      </c>
      <c r="B173" s="312">
        <f>+(VLOOKUP($A173,$B$70:$H$100,2,0)/VLOOKUP($A173,$B$4:$H$30,2,0)-1)*100</f>
        <v>-23.052053022955054</v>
      </c>
      <c r="C173" s="312">
        <f>+(VLOOKUP($A173,$B$70:$H$100,3,0)/VLOOKUP($A173,$B$4:$H$30,3,0)-1)*100</f>
        <v>-35.598255786094199</v>
      </c>
      <c r="D173" s="312">
        <f>+(VLOOKUP($A173,$B$70:$H$100,4,0)/VLOOKUP($A173,$B$4:$H$30,4,0)-1)*100</f>
        <v>-33.041401273885349</v>
      </c>
      <c r="E173" s="312">
        <f>+(VLOOKUP($A173,$B$70:$H$100,5,0)/VLOOKUP($A173,$B$4:$H$30,5,0)-1)*100</f>
        <v>-3.6609558160504929</v>
      </c>
      <c r="F173" s="312">
        <f>+(VLOOKUP($A173,$B$70:$H$100,6,0)/VLOOKUP($A173,$B$4:$H$30,6,0)-1)*100</f>
        <v>-25.180222203375457</v>
      </c>
      <c r="G173" s="312">
        <f>+(VLOOKUP($A173,$B$70:$H$100,7,0)/VLOOKUP($A173,$B$4:$H$30,7,0)-1)*100</f>
        <v>-28.893768456121748</v>
      </c>
    </row>
    <row r="174" spans="1:7" x14ac:dyDescent="0.2">
      <c r="A174" s="301" t="s">
        <v>723</v>
      </c>
      <c r="B174" s="312">
        <f>+(VLOOKUP($A174,$B$70:$H$100,2,0)/VLOOKUP($A174,$B$4:$H$30,2,0)-1)*100</f>
        <v>15.331807780320371</v>
      </c>
      <c r="C174" s="312">
        <f>+(VLOOKUP($A174,$B$70:$H$100,3,0)/VLOOKUP($A174,$B$4:$H$30,3,0)-1)*100</f>
        <v>52.138424177010243</v>
      </c>
      <c r="D174" s="312">
        <f>+(VLOOKUP($A174,$B$70:$H$100,4,0)/VLOOKUP($A174,$B$4:$H$30,4,0)-1)*100</f>
        <v>62.539682539682538</v>
      </c>
      <c r="E174" s="312">
        <f>+(VLOOKUP($A174,$B$70:$H$100,5,0)/VLOOKUP($A174,$B$4:$H$30,5,0)-1)*100</f>
        <v>297.06959706959708</v>
      </c>
      <c r="F174" s="312">
        <f>+(VLOOKUP($A174,$B$70:$H$100,6,0)/VLOOKUP($A174,$B$4:$H$30,6,0)-1)*100</f>
        <v>19.739181979845878</v>
      </c>
      <c r="G174" s="312">
        <f>+(VLOOKUP($A174,$B$70:$H$100,7,0)/VLOOKUP($A174,$B$4:$H$30,7,0)-1)*100</f>
        <v>72.790166162208905</v>
      </c>
    </row>
    <row r="175" spans="1:7" x14ac:dyDescent="0.2">
      <c r="A175" s="301" t="s">
        <v>724</v>
      </c>
      <c r="B175" s="312">
        <f>+(VLOOKUP($A175,$B$70:$H$100,2,0)/VLOOKUP($A175,$B$4:$H$30,2,0)-1)*100</f>
        <v>-77.156177156177151</v>
      </c>
      <c r="C175" s="312">
        <f>+(VLOOKUP($A175,$B$70:$H$100,3,0)/VLOOKUP($A175,$B$4:$H$30,3,0)-1)*100</f>
        <v>-79.535792968628797</v>
      </c>
      <c r="D175" s="312">
        <f>+(VLOOKUP($A175,$B$70:$H$100,4,0)/VLOOKUP($A175,$B$4:$H$30,4,0)-1)*100</f>
        <v>-64.993394980184945</v>
      </c>
      <c r="E175" s="312">
        <f>+(VLOOKUP($A175,$B$70:$H$100,5,0)/VLOOKUP($A175,$B$4:$H$30,5,0)-1)*100</f>
        <v>-87.688813174332765</v>
      </c>
      <c r="F175" s="312">
        <f>+(VLOOKUP($A175,$B$70:$H$100,6,0)/VLOOKUP($A175,$B$4:$H$30,6,0)-1)*100</f>
        <v>-75.406252969685454</v>
      </c>
      <c r="G175" s="312">
        <f>+(VLOOKUP($A175,$B$70:$H$100,7,0)/VLOOKUP($A175,$B$4:$H$30,7,0)-1)*100</f>
        <v>-82.416678371491059</v>
      </c>
    </row>
    <row r="176" spans="1:7" x14ac:dyDescent="0.2">
      <c r="A176" s="313" t="s">
        <v>3</v>
      </c>
      <c r="B176" s="335">
        <f>+(VLOOKUP($A176,$B$70:$H$100,2,0)/VLOOKUP($A176,$B$4:$H$30,2,0)-1)*100</f>
        <v>-12.164775570371777</v>
      </c>
      <c r="C176" s="335">
        <f>+(VLOOKUP($A176,$B$70:$H$100,3,0)/VLOOKUP($A176,$B$4:$H$30,3,0)-1)*100</f>
        <v>-34.908478564261081</v>
      </c>
      <c r="D176" s="335">
        <f>+(VLOOKUP($A176,$B$70:$H$100,4,0)/VLOOKUP($A176,$B$4:$H$30,4,0)-1)*100</f>
        <v>26.874766820047256</v>
      </c>
      <c r="E176" s="335">
        <f>+(VLOOKUP($A176,$B$70:$H$100,5,0)/VLOOKUP($A176,$B$4:$H$30,5,0)-1)*100</f>
        <v>1.3000070144263409</v>
      </c>
      <c r="F176" s="335">
        <f>+(VLOOKUP($A176,$B$70:$H$100,6,0)/VLOOKUP($A176,$B$4:$H$30,6,0)-1)*100</f>
        <v>-5.1907803387947755</v>
      </c>
      <c r="G176" s="335">
        <f>+(VLOOKUP($A176,$B$70:$H$100,7,0)/VLOOKUP($A176,$B$4:$H$30,7,0)-1)*100</f>
        <v>-27.744702110828921</v>
      </c>
    </row>
    <row r="178" spans="1:7" x14ac:dyDescent="0.2">
      <c r="A178" s="495" t="s">
        <v>740</v>
      </c>
      <c r="B178" s="496"/>
      <c r="C178" s="496"/>
      <c r="D178" s="496"/>
      <c r="E178" s="496"/>
      <c r="F178" s="496"/>
      <c r="G178" s="496"/>
    </row>
    <row r="179" spans="1:7" ht="15" x14ac:dyDescent="0.2">
      <c r="A179" s="489" t="s">
        <v>698</v>
      </c>
      <c r="B179" s="303" t="s">
        <v>630</v>
      </c>
      <c r="C179" s="304"/>
      <c r="D179" s="303" t="s">
        <v>631</v>
      </c>
      <c r="E179" s="305"/>
      <c r="F179" s="303" t="s">
        <v>68</v>
      </c>
      <c r="G179" s="305"/>
    </row>
    <row r="180" spans="1:7" x14ac:dyDescent="0.2">
      <c r="A180" s="490"/>
      <c r="B180" s="306" t="s">
        <v>632</v>
      </c>
      <c r="C180" s="306" t="s">
        <v>633</v>
      </c>
      <c r="D180" s="306" t="s">
        <v>632</v>
      </c>
      <c r="E180" s="306" t="s">
        <v>633</v>
      </c>
      <c r="F180" s="306" t="s">
        <v>632</v>
      </c>
      <c r="G180" s="306" t="s">
        <v>633</v>
      </c>
    </row>
    <row r="181" spans="1:7" x14ac:dyDescent="0.2">
      <c r="A181" s="301" t="s">
        <v>700</v>
      </c>
      <c r="B181" s="312">
        <f>+(VLOOKUP($A181,$B$70:$H$100,2,0)/VLOOKUP($A181,$B$35:$H$65,2,0)-1)*100</f>
        <v>157.74456521739131</v>
      </c>
      <c r="C181" s="312">
        <f>+(VLOOKUP($A181,$B$70:$H$100,3,0)/VLOOKUP($A181,$B$35:$H$65,3,0)-1)*100</f>
        <v>111.98267564966314</v>
      </c>
      <c r="D181" s="312">
        <f>+(VLOOKUP($A181,$B$70:$H$100,4,0)/VLOOKUP($A181,$B$35:$H$65,4,0)-1)*100</f>
        <v>548.4375</v>
      </c>
      <c r="E181" s="312">
        <f>+(VLOOKUP($A181,$B$70:$H$100,5,0)/VLOOKUP($A181,$B$35:$H$65,5,0)-1)*100</f>
        <v>513.78504672897202</v>
      </c>
      <c r="F181" s="312">
        <f>+(VLOOKUP($A181,$B$70:$H$100,6,0)/VLOOKUP($A181,$B$35:$H$65,6,0)-1)*100</f>
        <v>215.625</v>
      </c>
      <c r="G181" s="312">
        <f>+(VLOOKUP($A181,$B$70:$H$100,7,0)/VLOOKUP($A181,$B$35:$H$65,7,0)-1)*100</f>
        <v>180.60654429369515</v>
      </c>
    </row>
    <row r="182" spans="1:7" x14ac:dyDescent="0.2">
      <c r="A182" s="301" t="s">
        <v>734</v>
      </c>
      <c r="B182" s="312" t="s">
        <v>231</v>
      </c>
      <c r="C182" s="312" t="s">
        <v>231</v>
      </c>
      <c r="D182" s="312" t="s">
        <v>231</v>
      </c>
      <c r="E182" s="312" t="s">
        <v>231</v>
      </c>
      <c r="F182" s="312" t="s">
        <v>231</v>
      </c>
      <c r="G182" s="312" t="s">
        <v>231</v>
      </c>
    </row>
    <row r="183" spans="1:7" x14ac:dyDescent="0.2">
      <c r="A183" s="301" t="s">
        <v>701</v>
      </c>
      <c r="B183" s="312">
        <f>+(VLOOKUP($A183,$B$70:$H$100,2,0)/VLOOKUP($A183,$B$35:$H$65,2,0)-1)*100</f>
        <v>4.3968432919955003</v>
      </c>
      <c r="C183" s="312">
        <f>+(VLOOKUP($A183,$B$70:$H$100,3,0)/VLOOKUP($A183,$B$35:$H$65,3,0)-1)*100</f>
        <v>-5.7505601194921541</v>
      </c>
      <c r="D183" s="312">
        <f>+(VLOOKUP($A183,$B$70:$H$100,4,0)/VLOOKUP($A183,$B$35:$H$65,4,0)-1)*100</f>
        <v>-2.8985507246376829</v>
      </c>
      <c r="E183" s="312">
        <f>+(VLOOKUP($A183,$B$70:$H$100,5,0)/VLOOKUP($A183,$B$35:$H$65,5,0)-1)*100</f>
        <v>-26.324368378158113</v>
      </c>
      <c r="F183" s="312">
        <f>+(VLOOKUP($A183,$B$70:$H$100,6,0)/VLOOKUP($A183,$B$35:$H$65,6,0)-1)*100</f>
        <v>2.6655202063628591</v>
      </c>
      <c r="G183" s="312">
        <f>+(VLOOKUP($A183,$B$70:$H$100,7,0)/VLOOKUP($A183,$B$35:$H$65,7,0)-1)*100</f>
        <v>-12.215108834827149</v>
      </c>
    </row>
    <row r="184" spans="1:7" x14ac:dyDescent="0.2">
      <c r="A184" s="301" t="s">
        <v>702</v>
      </c>
      <c r="B184" s="312">
        <f>+(VLOOKUP($A184,$B$70:$H$100,2,0)/VLOOKUP($A184,$B$35:$H$65,2,0)-1)*100</f>
        <v>-30.923694779116463</v>
      </c>
      <c r="C184" s="312">
        <f>+(VLOOKUP($A184,$B$70:$H$100,3,0)/VLOOKUP($A184,$B$35:$H$65,3,0)-1)*100</f>
        <v>-70.776621297037636</v>
      </c>
      <c r="D184" s="312">
        <f>+(VLOOKUP($A184,$B$70:$H$100,4,0)/VLOOKUP($A184,$B$35:$H$65,4,0)-1)*100</f>
        <v>36.440677966101688</v>
      </c>
      <c r="E184" s="312">
        <f>+(VLOOKUP($A184,$B$70:$H$100,5,0)/VLOOKUP($A184,$B$35:$H$65,5,0)-1)*100</f>
        <v>63.819095477386931</v>
      </c>
      <c r="F184" s="312">
        <f>+(VLOOKUP($A184,$B$70:$H$100,6,0)/VLOOKUP($A184,$B$35:$H$65,6,0)-1)*100</f>
        <v>-9.2643051771117193</v>
      </c>
      <c r="G184" s="312">
        <f>+(VLOOKUP($A184,$B$70:$H$100,7,0)/VLOOKUP($A184,$B$35:$H$65,7,0)-1)*100</f>
        <v>-52.27900552486188</v>
      </c>
    </row>
    <row r="185" spans="1:7" x14ac:dyDescent="0.2">
      <c r="A185" s="301" t="s">
        <v>703</v>
      </c>
      <c r="B185" s="312">
        <f>+(VLOOKUP($A185,$B$70:$H$100,2,0)/VLOOKUP($A185,$B$35:$H$65,2,0)-1)*100</f>
        <v>1.04578201254939</v>
      </c>
      <c r="C185" s="312">
        <f>+(VLOOKUP($A185,$B$70:$H$100,3,0)/VLOOKUP($A185,$B$35:$H$65,3,0)-1)*100</f>
        <v>12.504563709382976</v>
      </c>
      <c r="D185" s="312">
        <f>+(VLOOKUP($A185,$B$70:$H$100,4,0)/VLOOKUP($A185,$B$35:$H$65,4,0)-1)*100</f>
        <v>-6.4687168610816581</v>
      </c>
      <c r="E185" s="312">
        <f>+(VLOOKUP($A185,$B$70:$H$100,5,0)/VLOOKUP($A185,$B$35:$H$65,5,0)-1)*100</f>
        <v>-17.416012034096607</v>
      </c>
      <c r="F185" s="312">
        <f>+(VLOOKUP($A185,$B$70:$H$100,6,0)/VLOOKUP($A185,$B$35:$H$65,6,0)-1)*100</f>
        <v>-0.30499428135722928</v>
      </c>
      <c r="G185" s="312">
        <f>+(VLOOKUP($A185,$B$70:$H$100,7,0)/VLOOKUP($A185,$B$35:$H$65,7,0)-1)*100</f>
        <v>7.1405028016660266</v>
      </c>
    </row>
    <row r="186" spans="1:7" x14ac:dyDescent="0.2">
      <c r="A186" s="301" t="s">
        <v>704</v>
      </c>
      <c r="B186" s="312">
        <f>+(VLOOKUP($A186,$B$70:$H$100,2,0)/VLOOKUP($A186,$B$35:$H$65,2,0)-1)*100</f>
        <v>-1.0238907849829393</v>
      </c>
      <c r="C186" s="312">
        <f>+(VLOOKUP($A186,$B$70:$H$100,3,0)/VLOOKUP($A186,$B$35:$H$65,3,0)-1)*100</f>
        <v>6.2563067608476297</v>
      </c>
      <c r="D186" s="312">
        <f>+(VLOOKUP($A186,$B$70:$H$100,4,0)/VLOOKUP($A186,$B$35:$H$65,4,0)-1)*100</f>
        <v>78.389830508474574</v>
      </c>
      <c r="E186" s="312">
        <f>+(VLOOKUP($A186,$B$70:$H$100,5,0)/VLOOKUP($A186,$B$35:$H$65,5,0)-1)*100</f>
        <v>60.512273212379931</v>
      </c>
      <c r="F186" s="312">
        <f>+(VLOOKUP($A186,$B$70:$H$100,6,0)/VLOOKUP($A186,$B$35:$H$65,6,0)-1)*100</f>
        <v>12.286931818181813</v>
      </c>
      <c r="G186" s="312">
        <f>+(VLOOKUP($A186,$B$70:$H$100,7,0)/VLOOKUP($A186,$B$35:$H$65,7,0)-1)*100</f>
        <v>12.712725425450856</v>
      </c>
    </row>
    <row r="187" spans="1:7" x14ac:dyDescent="0.2">
      <c r="A187" s="301" t="s">
        <v>735</v>
      </c>
      <c r="B187" s="312" t="s">
        <v>231</v>
      </c>
      <c r="C187" s="312" t="s">
        <v>231</v>
      </c>
      <c r="D187" s="312" t="s">
        <v>231</v>
      </c>
      <c r="E187" s="312" t="s">
        <v>231</v>
      </c>
      <c r="F187" s="312" t="s">
        <v>231</v>
      </c>
      <c r="G187" s="312" t="s">
        <v>231</v>
      </c>
    </row>
    <row r="188" spans="1:7" x14ac:dyDescent="0.2">
      <c r="A188" s="301" t="s">
        <v>705</v>
      </c>
      <c r="B188" s="312">
        <f>+(VLOOKUP($A188,$B$70:$H$100,2,0)/VLOOKUP($A188,$B$35:$H$65,2,0)-1)*100</f>
        <v>14.309264754368623</v>
      </c>
      <c r="C188" s="312">
        <f>+(VLOOKUP($A188,$B$70:$H$100,3,0)/VLOOKUP($A188,$B$35:$H$65,3,0)-1)*100</f>
        <v>22.154963680387407</v>
      </c>
      <c r="D188" s="312">
        <f>+(VLOOKUP($A188,$B$70:$H$100,4,0)/VLOOKUP($A188,$B$35:$H$65,4,0)-1)*100</f>
        <v>28.019323671497574</v>
      </c>
      <c r="E188" s="312">
        <f>+(VLOOKUP($A188,$B$70:$H$100,5,0)/VLOOKUP($A188,$B$35:$H$65,5,0)-1)*100</f>
        <v>-8.5806451612903238</v>
      </c>
      <c r="F188" s="312">
        <f>+(VLOOKUP($A188,$B$70:$H$100,6,0)/VLOOKUP($A188,$B$35:$H$65,6,0)-1)*100</f>
        <v>15.955903684363214</v>
      </c>
      <c r="G188" s="312">
        <f>+(VLOOKUP($A188,$B$70:$H$100,7,0)/VLOOKUP($A188,$B$35:$H$65,7,0)-1)*100</f>
        <v>15.657392253136937</v>
      </c>
    </row>
    <row r="189" spans="1:7" x14ac:dyDescent="0.2">
      <c r="A189" s="301" t="s">
        <v>706</v>
      </c>
      <c r="B189" s="312">
        <f>+(VLOOKUP($A189,$B$70:$H$100,2,0)/VLOOKUP($A189,$B$35:$H$65,2,0)-1)*100</f>
        <v>-20.45454545454546</v>
      </c>
      <c r="C189" s="312">
        <f>+(VLOOKUP($A189,$B$70:$H$100,3,0)/VLOOKUP($A189,$B$35:$H$65,3,0)-1)*100</f>
        <v>12.087912087912089</v>
      </c>
      <c r="D189" s="312">
        <f>+(VLOOKUP($A189,$B$70:$H$100,4,0)/VLOOKUP($A189,$B$35:$H$65,4,0)-1)*100</f>
        <v>60.000000000000007</v>
      </c>
      <c r="E189" s="312">
        <f>+(VLOOKUP($A189,$B$70:$H$100,5,0)/VLOOKUP($A189,$B$35:$H$65,5,0)-1)*100</f>
        <v>79.661016949152554</v>
      </c>
      <c r="F189" s="312">
        <f>+(VLOOKUP($A189,$B$70:$H$100,6,0)/VLOOKUP($A189,$B$35:$H$65,6,0)-1)*100</f>
        <v>-5.555555555555558</v>
      </c>
      <c r="G189" s="312">
        <f>+(VLOOKUP($A189,$B$70:$H$100,7,0)/VLOOKUP($A189,$B$35:$H$65,7,0)-1)*100</f>
        <v>28.63070539419088</v>
      </c>
    </row>
    <row r="190" spans="1:7" x14ac:dyDescent="0.2">
      <c r="A190" s="301" t="s">
        <v>736</v>
      </c>
      <c r="B190" s="312" t="s">
        <v>231</v>
      </c>
      <c r="C190" s="312" t="s">
        <v>231</v>
      </c>
      <c r="D190" s="312" t="s">
        <v>231</v>
      </c>
      <c r="E190" s="312" t="s">
        <v>231</v>
      </c>
      <c r="F190" s="312" t="s">
        <v>231</v>
      </c>
      <c r="G190" s="312" t="s">
        <v>231</v>
      </c>
    </row>
    <row r="191" spans="1:7" x14ac:dyDescent="0.2">
      <c r="A191" s="301" t="s">
        <v>707</v>
      </c>
      <c r="B191" s="312">
        <f>+(VLOOKUP($A191,$B$70:$H$100,2,0)/VLOOKUP($A191,$B$35:$H$65,2,0)-1)*100</f>
        <v>2.1192052980132381</v>
      </c>
      <c r="C191" s="312">
        <f>+(VLOOKUP($A191,$B$70:$H$100,3,0)/VLOOKUP($A191,$B$35:$H$65,3,0)-1)*100</f>
        <v>-2.5723472668810254</v>
      </c>
      <c r="D191" s="312">
        <f>+(VLOOKUP($A191,$B$70:$H$100,4,0)/VLOOKUP($A191,$B$35:$H$65,4,0)-1)*100</f>
        <v>57.603686635944705</v>
      </c>
      <c r="E191" s="312">
        <f>+(VLOOKUP($A191,$B$70:$H$100,5,0)/VLOOKUP($A191,$B$35:$H$65,5,0)-1)*100</f>
        <v>77.681473456121353</v>
      </c>
      <c r="F191" s="312">
        <f>+(VLOOKUP($A191,$B$70:$H$100,6,0)/VLOOKUP($A191,$B$35:$H$65,6,0)-1)*100</f>
        <v>22.371740958788887</v>
      </c>
      <c r="G191" s="312">
        <f>+(VLOOKUP($A191,$B$70:$H$100,7,0)/VLOOKUP($A191,$B$35:$H$65,7,0)-1)*100</f>
        <v>23.987092147723189</v>
      </c>
    </row>
    <row r="192" spans="1:7" x14ac:dyDescent="0.2">
      <c r="A192" s="301" t="s">
        <v>708</v>
      </c>
      <c r="B192" s="312">
        <f>+(VLOOKUP($A192,$B$70:$H$100,2,0)/VLOOKUP($A192,$B$35:$H$65,2,0)-1)*100</f>
        <v>57.74539877300613</v>
      </c>
      <c r="C192" s="312">
        <f>+(VLOOKUP($A192,$B$70:$H$100,3,0)/VLOOKUP($A192,$B$35:$H$65,3,0)-1)*100</f>
        <v>69.645042839657293</v>
      </c>
      <c r="D192" s="312">
        <f>+(VLOOKUP($A192,$B$70:$H$100,4,0)/VLOOKUP($A192,$B$35:$H$65,4,0)-1)*100</f>
        <v>150.22123893805309</v>
      </c>
      <c r="E192" s="312">
        <f>+(VLOOKUP($A192,$B$70:$H$100,5,0)/VLOOKUP($A192,$B$35:$H$65,5,0)-1)*100</f>
        <v>314.585635359116</v>
      </c>
      <c r="F192" s="312">
        <f>+(VLOOKUP($A192,$B$70:$H$100,6,0)/VLOOKUP($A192,$B$35:$H$65,6,0)-1)*100</f>
        <v>71.405228758169926</v>
      </c>
      <c r="G192" s="312">
        <f>+(VLOOKUP($A192,$B$70:$H$100,7,0)/VLOOKUP($A192,$B$35:$H$65,7,0)-1)*100</f>
        <v>114.06813627254509</v>
      </c>
    </row>
    <row r="193" spans="1:7" x14ac:dyDescent="0.2">
      <c r="A193" s="301" t="s">
        <v>709</v>
      </c>
      <c r="B193" s="312">
        <f>+(VLOOKUP($A193,$B$70:$H$100,2,0)/VLOOKUP($A193,$B$35:$H$65,2,0)-1)*100</f>
        <v>85.714285714285722</v>
      </c>
      <c r="C193" s="312">
        <f>+(VLOOKUP($A193,$B$70:$H$100,3,0)/VLOOKUP($A193,$B$35:$H$65,3,0)-1)*100</f>
        <v>107.98816568047336</v>
      </c>
      <c r="D193" s="312">
        <f>+(VLOOKUP($A193,$B$70:$H$100,4,0)/VLOOKUP($A193,$B$35:$H$65,4,0)-1)*100</f>
        <v>-28.571428571428569</v>
      </c>
      <c r="E193" s="312">
        <f>+(VLOOKUP($A193,$B$70:$H$100,5,0)/VLOOKUP($A193,$B$35:$H$65,5,0)-1)*100</f>
        <v>-33.333333333333336</v>
      </c>
      <c r="F193" s="312">
        <f>+(VLOOKUP($A193,$B$70:$H$100,6,0)/VLOOKUP($A193,$B$35:$H$65,6,0)-1)*100</f>
        <v>76.19047619047619</v>
      </c>
      <c r="G193" s="312">
        <f>+(VLOOKUP($A193,$B$70:$H$100,7,0)/VLOOKUP($A193,$B$35:$H$65,7,0)-1)*100</f>
        <v>92.368421052631589</v>
      </c>
    </row>
    <row r="194" spans="1:7" x14ac:dyDescent="0.2">
      <c r="A194" s="301" t="s">
        <v>737</v>
      </c>
      <c r="B194" s="312" t="s">
        <v>231</v>
      </c>
      <c r="C194" s="312" t="s">
        <v>231</v>
      </c>
      <c r="D194" s="312" t="s">
        <v>231</v>
      </c>
      <c r="E194" s="312" t="s">
        <v>231</v>
      </c>
      <c r="F194" s="312" t="s">
        <v>231</v>
      </c>
      <c r="G194" s="312" t="s">
        <v>231</v>
      </c>
    </row>
    <row r="195" spans="1:7" x14ac:dyDescent="0.2">
      <c r="A195" s="301" t="s">
        <v>710</v>
      </c>
      <c r="B195" s="312">
        <f>+(VLOOKUP($A195,$B$70:$H$100,2,0)/VLOOKUP($A195,$B$35:$H$65,2,0)-1)*100</f>
        <v>-17.579028527370856</v>
      </c>
      <c r="C195" s="312">
        <f>+(VLOOKUP($A195,$B$70:$H$100,3,0)/VLOOKUP($A195,$B$35:$H$65,3,0)-1)*100</f>
        <v>-23.244147157190632</v>
      </c>
      <c r="D195" s="312">
        <f>+(VLOOKUP($A195,$B$70:$H$100,4,0)/VLOOKUP($A195,$B$35:$H$65,4,0)-1)*100</f>
        <v>-29.824561403508774</v>
      </c>
      <c r="E195" s="312">
        <f>+(VLOOKUP($A195,$B$70:$H$100,5,0)/VLOOKUP($A195,$B$35:$H$65,5,0)-1)*100</f>
        <v>-57.535121328224783</v>
      </c>
      <c r="F195" s="312">
        <f>+(VLOOKUP($A195,$B$70:$H$100,6,0)/VLOOKUP($A195,$B$35:$H$65,6,0)-1)*100</f>
        <v>-19.785082174462708</v>
      </c>
      <c r="G195" s="312">
        <f>+(VLOOKUP($A195,$B$70:$H$100,7,0)/VLOOKUP($A195,$B$35:$H$65,7,0)-1)*100</f>
        <v>-33.663174233604963</v>
      </c>
    </row>
    <row r="196" spans="1:7" x14ac:dyDescent="0.2">
      <c r="A196" s="301" t="s">
        <v>726</v>
      </c>
      <c r="B196" s="312">
        <f>+(VLOOKUP($A196,$B$70:$H$100,2,0)/VLOOKUP($A196,$B$35:$H$65,2,0)-1)*100</f>
        <v>34.615384615384627</v>
      </c>
      <c r="C196" s="312">
        <f>+(VLOOKUP($A196,$B$70:$H$100,3,0)/VLOOKUP($A196,$B$35:$H$65,3,0)-1)*100</f>
        <v>178.37837837837839</v>
      </c>
      <c r="D196" s="312">
        <f>+(VLOOKUP($A196,$B$70:$H$100,4,0)/VLOOKUP($A196,$B$35:$H$65,4,0)-1)*100</f>
        <v>-13.793103448275868</v>
      </c>
      <c r="E196" s="312">
        <f>+(VLOOKUP($A196,$B$70:$H$100,5,0)/VLOOKUP($A196,$B$35:$H$65,5,0)-1)*100</f>
        <v>-7.9812206572769995</v>
      </c>
      <c r="F196" s="312">
        <f>+(VLOOKUP($A196,$B$70:$H$100,6,0)/VLOOKUP($A196,$B$35:$H$65,6,0)-1)*100</f>
        <v>9.0909090909090828</v>
      </c>
      <c r="G196" s="312">
        <f>+(VLOOKUP($A196,$B$70:$H$100,7,0)/VLOOKUP($A196,$B$35:$H$65,7,0)-1)*100</f>
        <v>19.599999999999994</v>
      </c>
    </row>
    <row r="197" spans="1:7" x14ac:dyDescent="0.2">
      <c r="A197" s="301" t="s">
        <v>711</v>
      </c>
      <c r="B197" s="312">
        <f>+(VLOOKUP($A197,$B$70:$H$100,2,0)/VLOOKUP($A197,$B$35:$H$65,2,0)-1)*100</f>
        <v>-21.495980426424332</v>
      </c>
      <c r="C197" s="312">
        <f>+(VLOOKUP($A197,$B$70:$H$100,3,0)/VLOOKUP($A197,$B$35:$H$65,3,0)-1)*100</f>
        <v>-30.779753761969907</v>
      </c>
      <c r="D197" s="312">
        <f>+(VLOOKUP($A197,$B$70:$H$100,4,0)/VLOOKUP($A197,$B$35:$H$65,4,0)-1)*100</f>
        <v>7.1528751753155762</v>
      </c>
      <c r="E197" s="312">
        <f>+(VLOOKUP($A197,$B$70:$H$100,5,0)/VLOOKUP($A197,$B$35:$H$65,5,0)-1)*100</f>
        <v>29.354375896700134</v>
      </c>
      <c r="F197" s="312">
        <f>+(VLOOKUP($A197,$B$70:$H$100,6,0)/VLOOKUP($A197,$B$35:$H$65,6,0)-1)*100</f>
        <v>-15.780637940682707</v>
      </c>
      <c r="G197" s="312">
        <f>+(VLOOKUP($A197,$B$70:$H$100,7,0)/VLOOKUP($A197,$B$35:$H$65,7,0)-1)*100</f>
        <v>-11.366373320981937</v>
      </c>
    </row>
    <row r="198" spans="1:7" x14ac:dyDescent="0.2">
      <c r="A198" s="301" t="s">
        <v>712</v>
      </c>
      <c r="B198" s="312">
        <f>+(VLOOKUP($A198,$B$70:$H$100,2,0)/VLOOKUP($A198,$B$35:$H$65,2,0)-1)*100</f>
        <v>-18.75</v>
      </c>
      <c r="C198" s="312">
        <f>+(VLOOKUP($A198,$B$70:$H$100,3,0)/VLOOKUP($A198,$B$35:$H$65,3,0)-1)*100</f>
        <v>-0.50761421319797106</v>
      </c>
      <c r="D198" s="312">
        <f>+(VLOOKUP($A198,$B$70:$H$100,4,0)/VLOOKUP($A198,$B$35:$H$65,4,0)-1)*100</f>
        <v>-69.607843137254903</v>
      </c>
      <c r="E198" s="312">
        <f>+(VLOOKUP($A198,$B$70:$H$100,5,0)/VLOOKUP($A198,$B$35:$H$65,5,0)-1)*100</f>
        <v>-71.266968325791851</v>
      </c>
      <c r="F198" s="312">
        <f>+(VLOOKUP($A198,$B$70:$H$100,6,0)/VLOOKUP($A198,$B$35:$H$65,6,0)-1)*100</f>
        <v>-47.252747252747248</v>
      </c>
      <c r="G198" s="312">
        <f>+(VLOOKUP($A198,$B$70:$H$100,7,0)/VLOOKUP($A198,$B$35:$H$65,7,0)-1)*100</f>
        <v>-49.452269170579029</v>
      </c>
    </row>
    <row r="199" spans="1:7" x14ac:dyDescent="0.2">
      <c r="A199" s="301" t="s">
        <v>738</v>
      </c>
      <c r="B199" s="312" t="s">
        <v>231</v>
      </c>
      <c r="C199" s="312" t="s">
        <v>231</v>
      </c>
      <c r="D199" s="312" t="s">
        <v>231</v>
      </c>
      <c r="E199" s="312" t="s">
        <v>231</v>
      </c>
      <c r="F199" s="312" t="s">
        <v>231</v>
      </c>
      <c r="G199" s="312" t="s">
        <v>231</v>
      </c>
    </row>
    <row r="200" spans="1:7" x14ac:dyDescent="0.2">
      <c r="A200" s="301" t="s">
        <v>713</v>
      </c>
      <c r="B200" s="312">
        <f t="shared" ref="B200:B211" si="17">+(VLOOKUP($A200,$B$70:$H$100,2,0)/VLOOKUP($A200,$B$35:$H$65,2,0)-1)*100</f>
        <v>-1.9517795637198576</v>
      </c>
      <c r="C200" s="312">
        <f t="shared" ref="C200:C211" si="18">+(VLOOKUP($A200,$B$70:$H$100,3,0)/VLOOKUP($A200,$B$35:$H$65,3,0)-1)*100</f>
        <v>-0.68985340615119739</v>
      </c>
      <c r="D200" s="312">
        <f t="shared" ref="D200:D211" si="19">+(VLOOKUP($A200,$B$70:$H$100,4,0)/VLOOKUP($A200,$B$35:$H$65,4,0)-1)*100</f>
        <v>-1.2269938650306789</v>
      </c>
      <c r="E200" s="312">
        <f t="shared" ref="E200:E211" si="20">+(VLOOKUP($A200,$B$70:$H$100,5,0)/VLOOKUP($A200,$B$35:$H$65,5,0)-1)*100</f>
        <v>-0.26525198938992522</v>
      </c>
      <c r="F200" s="312">
        <f t="shared" ref="F200:F211" si="21">+(VLOOKUP($A200,$B$70:$H$100,6,0)/VLOOKUP($A200,$B$35:$H$65,6,0)-1)*100</f>
        <v>-1.837524177949712</v>
      </c>
      <c r="G200" s="312">
        <f t="shared" ref="G200:G211" si="22">+(VLOOKUP($A200,$B$70:$H$100,7,0)/VLOOKUP($A200,$B$35:$H$65,7,0)-1)*100</f>
        <v>-0.61422159225136275</v>
      </c>
    </row>
    <row r="201" spans="1:7" x14ac:dyDescent="0.2">
      <c r="A201" s="301" t="s">
        <v>714</v>
      </c>
      <c r="B201" s="312">
        <f t="shared" si="17"/>
        <v>62.199679658302202</v>
      </c>
      <c r="C201" s="312">
        <f t="shared" si="18"/>
        <v>44.769977779606606</v>
      </c>
      <c r="D201" s="312">
        <f t="shared" si="19"/>
        <v>-5.0480769230769269</v>
      </c>
      <c r="E201" s="312">
        <f t="shared" si="20"/>
        <v>5.177304964539009</v>
      </c>
      <c r="F201" s="312">
        <f t="shared" si="21"/>
        <v>49.978156400174754</v>
      </c>
      <c r="G201" s="312">
        <f t="shared" si="22"/>
        <v>40.653344148661596</v>
      </c>
    </row>
    <row r="202" spans="1:7" x14ac:dyDescent="0.2">
      <c r="A202" s="301" t="s">
        <v>716</v>
      </c>
      <c r="B202" s="312">
        <f t="shared" si="17"/>
        <v>5.81223281815193</v>
      </c>
      <c r="C202" s="312">
        <f t="shared" si="18"/>
        <v>-5.6237132301097059</v>
      </c>
      <c r="D202" s="312">
        <f t="shared" si="19"/>
        <v>20.94240837696335</v>
      </c>
      <c r="E202" s="312">
        <f t="shared" si="20"/>
        <v>13.609036254326835</v>
      </c>
      <c r="F202" s="312">
        <f t="shared" si="21"/>
        <v>7.8655677135142765</v>
      </c>
      <c r="G202" s="312">
        <f t="shared" si="22"/>
        <v>-3.0454745274263617</v>
      </c>
    </row>
    <row r="203" spans="1:7" x14ac:dyDescent="0.2">
      <c r="A203" s="301" t="s">
        <v>727</v>
      </c>
      <c r="B203" s="312">
        <f t="shared" si="17"/>
        <v>46.468926553672318</v>
      </c>
      <c r="C203" s="312">
        <f t="shared" si="18"/>
        <v>73.674752920035928</v>
      </c>
      <c r="D203" s="312">
        <f t="shared" si="19"/>
        <v>39.322033898305087</v>
      </c>
      <c r="E203" s="312">
        <f t="shared" si="20"/>
        <v>-44.146467251160395</v>
      </c>
      <c r="F203" s="312">
        <f t="shared" si="21"/>
        <v>45.59735427862752</v>
      </c>
      <c r="G203" s="312">
        <f t="shared" si="22"/>
        <v>37.928336723517454</v>
      </c>
    </row>
    <row r="204" spans="1:7" x14ac:dyDescent="0.2">
      <c r="A204" s="301" t="s">
        <v>3</v>
      </c>
      <c r="B204" s="312">
        <f t="shared" si="17"/>
        <v>-29.174163858627502</v>
      </c>
      <c r="C204" s="312">
        <f t="shared" si="18"/>
        <v>-20.891798315087119</v>
      </c>
      <c r="D204" s="312">
        <f t="shared" si="19"/>
        <v>-22.597777019081221</v>
      </c>
      <c r="E204" s="312">
        <f t="shared" si="20"/>
        <v>-4.7132048913521629</v>
      </c>
      <c r="F204" s="312">
        <f t="shared" si="21"/>
        <v>-27.705781707916177</v>
      </c>
      <c r="G204" s="312">
        <f t="shared" si="22"/>
        <v>-16.982024597918631</v>
      </c>
    </row>
    <row r="205" spans="1:7" x14ac:dyDescent="0.2">
      <c r="A205" s="301" t="s">
        <v>717</v>
      </c>
      <c r="B205" s="312">
        <f t="shared" si="17"/>
        <v>1.0866091403004097</v>
      </c>
      <c r="C205" s="312">
        <f t="shared" si="18"/>
        <v>-2.2954757773922307</v>
      </c>
      <c r="D205" s="312">
        <f t="shared" si="19"/>
        <v>42.176870748299322</v>
      </c>
      <c r="E205" s="312">
        <f t="shared" si="20"/>
        <v>3.4280936454849531</v>
      </c>
      <c r="F205" s="312">
        <f t="shared" si="21"/>
        <v>4.6158340636868189</v>
      </c>
      <c r="G205" s="312">
        <f t="shared" si="22"/>
        <v>-1.5076533548164295</v>
      </c>
    </row>
    <row r="206" spans="1:7" x14ac:dyDescent="0.2">
      <c r="A206" s="301" t="s">
        <v>718</v>
      </c>
      <c r="B206" s="312">
        <f t="shared" si="17"/>
        <v>-6.4771547248182788</v>
      </c>
      <c r="C206" s="312">
        <f t="shared" si="18"/>
        <v>-12.264626235909059</v>
      </c>
      <c r="D206" s="312">
        <f t="shared" si="19"/>
        <v>25.052454888795637</v>
      </c>
      <c r="E206" s="312">
        <f t="shared" si="20"/>
        <v>23.714155666818382</v>
      </c>
      <c r="F206" s="312">
        <f t="shared" si="21"/>
        <v>-2.2539486257096231</v>
      </c>
      <c r="G206" s="312">
        <f t="shared" si="22"/>
        <v>-4.4665318403788294</v>
      </c>
    </row>
    <row r="207" spans="1:7" x14ac:dyDescent="0.2">
      <c r="A207" s="301" t="s">
        <v>719</v>
      </c>
      <c r="B207" s="312">
        <f t="shared" si="17"/>
        <v>-9.7231979766755678</v>
      </c>
      <c r="C207" s="312">
        <f t="shared" si="18"/>
        <v>-16.703490941228459</v>
      </c>
      <c r="D207" s="312">
        <f t="shared" si="19"/>
        <v>554.54545454545462</v>
      </c>
      <c r="E207" s="312">
        <f t="shared" si="20"/>
        <v>1065.3061224489797</v>
      </c>
      <c r="F207" s="312">
        <f t="shared" si="21"/>
        <v>9.6472184531886107</v>
      </c>
      <c r="G207" s="312">
        <f t="shared" si="22"/>
        <v>20.98379300540234</v>
      </c>
    </row>
    <row r="208" spans="1:7" x14ac:dyDescent="0.2">
      <c r="A208" s="301" t="s">
        <v>720</v>
      </c>
      <c r="B208" s="312">
        <f t="shared" si="17"/>
        <v>-1.5144631228225514E-2</v>
      </c>
      <c r="C208" s="312">
        <f t="shared" si="18"/>
        <v>1.1176157530601305</v>
      </c>
      <c r="D208" s="312">
        <f t="shared" si="19"/>
        <v>31.790223373259963</v>
      </c>
      <c r="E208" s="312">
        <f t="shared" si="20"/>
        <v>49.612653324725621</v>
      </c>
      <c r="F208" s="312">
        <f t="shared" si="21"/>
        <v>10.121749896822131</v>
      </c>
      <c r="G208" s="312">
        <f t="shared" si="22"/>
        <v>16.64685513463229</v>
      </c>
    </row>
    <row r="209" spans="1:7" x14ac:dyDescent="0.2">
      <c r="A209" s="301" t="s">
        <v>721</v>
      </c>
      <c r="B209" s="312">
        <f t="shared" si="17"/>
        <v>17.555203123093822</v>
      </c>
      <c r="C209" s="312">
        <f t="shared" si="18"/>
        <v>8.6569148936170173</v>
      </c>
      <c r="D209" s="312">
        <f t="shared" si="19"/>
        <v>48.605371900826455</v>
      </c>
      <c r="E209" s="312">
        <f t="shared" si="20"/>
        <v>31.748325233153807</v>
      </c>
      <c r="F209" s="312">
        <f t="shared" si="21"/>
        <v>23.487614724168559</v>
      </c>
      <c r="G209" s="312">
        <f t="shared" si="22"/>
        <v>14.483147184568978</v>
      </c>
    </row>
    <row r="210" spans="1:7" x14ac:dyDescent="0.2">
      <c r="A210" s="301" t="s">
        <v>729</v>
      </c>
      <c r="B210" s="312">
        <f t="shared" si="17"/>
        <v>95.353535353535349</v>
      </c>
      <c r="C210" s="312">
        <f t="shared" si="18"/>
        <v>36.095100864553316</v>
      </c>
      <c r="D210" s="312">
        <f t="shared" si="19"/>
        <v>202.45098039215685</v>
      </c>
      <c r="E210" s="312">
        <f t="shared" si="20"/>
        <v>481.26888217522657</v>
      </c>
      <c r="F210" s="312">
        <f t="shared" si="21"/>
        <v>126.60944206008584</v>
      </c>
      <c r="G210" s="312">
        <f t="shared" si="22"/>
        <v>121.81500872600348</v>
      </c>
    </row>
    <row r="211" spans="1:7" x14ac:dyDescent="0.2">
      <c r="A211" s="301" t="s">
        <v>730</v>
      </c>
      <c r="B211" s="312">
        <f t="shared" si="17"/>
        <v>-14.634146341463417</v>
      </c>
      <c r="C211" s="312">
        <f t="shared" si="18"/>
        <v>-25.291828793774318</v>
      </c>
      <c r="D211" s="312">
        <f t="shared" si="19"/>
        <v>-53.333333333333336</v>
      </c>
      <c r="E211" s="312">
        <f t="shared" si="20"/>
        <v>7.9646017699114946</v>
      </c>
      <c r="F211" s="312">
        <f t="shared" si="21"/>
        <v>-25</v>
      </c>
      <c r="G211" s="312">
        <f t="shared" si="22"/>
        <v>-15.135135135135137</v>
      </c>
    </row>
    <row r="212" spans="1:7" x14ac:dyDescent="0.2">
      <c r="A212" s="301" t="s">
        <v>739</v>
      </c>
      <c r="B212" s="312" t="s">
        <v>231</v>
      </c>
      <c r="C212" s="312" t="s">
        <v>231</v>
      </c>
      <c r="D212" s="312" t="s">
        <v>231</v>
      </c>
      <c r="E212" s="312" t="s">
        <v>231</v>
      </c>
      <c r="F212" s="312" t="s">
        <v>231</v>
      </c>
      <c r="G212" s="312" t="s">
        <v>231</v>
      </c>
    </row>
    <row r="213" spans="1:7" x14ac:dyDescent="0.2">
      <c r="A213" s="301" t="s">
        <v>722</v>
      </c>
      <c r="B213" s="312">
        <f>+(VLOOKUP($A213,$B$70:$H$100,2,0)/VLOOKUP($A213,$B$35:$H$65,2,0)-1)*100</f>
        <v>13.93011010052656</v>
      </c>
      <c r="C213" s="312">
        <f>+(VLOOKUP($A213,$B$70:$H$100,3,0)/VLOOKUP($A213,$B$35:$H$65,3,0)-1)*100</f>
        <v>10.200065595277131</v>
      </c>
      <c r="D213" s="312">
        <f>+(VLOOKUP($A213,$B$70:$H$100,4,0)/VLOOKUP($A213,$B$35:$H$65,4,0)-1)*100</f>
        <v>27.714502657555041</v>
      </c>
      <c r="E213" s="312">
        <f>+(VLOOKUP($A213,$B$70:$H$100,5,0)/VLOOKUP($A213,$B$35:$H$65,5,0)-1)*100</f>
        <v>85.421728566469966</v>
      </c>
      <c r="F213" s="312">
        <f>+(VLOOKUP($A213,$B$70:$H$100,6,0)/VLOOKUP($A213,$B$35:$H$65,6,0)-1)*100</f>
        <v>16.323839662447259</v>
      </c>
      <c r="G213" s="312">
        <f>+(VLOOKUP($A213,$B$70:$H$100,7,0)/VLOOKUP($A213,$B$35:$H$65,7,0)-1)*100</f>
        <v>24.573854215029513</v>
      </c>
    </row>
    <row r="214" spans="1:7" x14ac:dyDescent="0.2">
      <c r="A214" s="301" t="s">
        <v>723</v>
      </c>
      <c r="B214" s="312">
        <f>+(VLOOKUP($A214,$B$70:$H$100,2,0)/VLOOKUP($A214,$B$35:$H$65,2,0)-1)*100</f>
        <v>22.969675845242254</v>
      </c>
      <c r="C214" s="312">
        <f>+(VLOOKUP($A214,$B$70:$H$100,3,0)/VLOOKUP($A214,$B$35:$H$65,3,0)-1)*100</f>
        <v>23.645833333333343</v>
      </c>
      <c r="D214" s="312">
        <f>+(VLOOKUP($A214,$B$70:$H$100,4,0)/VLOOKUP($A214,$B$35:$H$65,4,0)-1)*100</f>
        <v>129.59641255605382</v>
      </c>
      <c r="E214" s="312">
        <f>+(VLOOKUP($A214,$B$70:$H$100,5,0)/VLOOKUP($A214,$B$35:$H$65,5,0)-1)*100</f>
        <v>231.49847094801223</v>
      </c>
      <c r="F214" s="312">
        <f>+(VLOOKUP($A214,$B$70:$H$100,6,0)/VLOOKUP($A214,$B$35:$H$65,6,0)-1)*100</f>
        <v>30.659767141009063</v>
      </c>
      <c r="G214" s="312">
        <f>+(VLOOKUP($A214,$B$70:$H$100,7,0)/VLOOKUP($A214,$B$35:$H$65,7,0)-1)*100</f>
        <v>40.744654088050325</v>
      </c>
    </row>
    <row r="215" spans="1:7" x14ac:dyDescent="0.2">
      <c r="A215" s="301" t="s">
        <v>724</v>
      </c>
      <c r="B215" s="312">
        <f>+(VLOOKUP($A215,$B$70:$H$100,2,0)/VLOOKUP($A215,$B$35:$H$65,2,0)-1)*100</f>
        <v>8.2588111520252472</v>
      </c>
      <c r="C215" s="312">
        <f>+(VLOOKUP($A215,$B$70:$H$100,3,0)/VLOOKUP($A215,$B$35:$H$65,3,0)-1)*100</f>
        <v>-6.0942617115192892</v>
      </c>
      <c r="D215" s="312">
        <f>+(VLOOKUP($A215,$B$70:$H$100,4,0)/VLOOKUP($A215,$B$35:$H$65,4,0)-1)*100</f>
        <v>24.705882352941178</v>
      </c>
      <c r="E215" s="312">
        <f>+(VLOOKUP($A215,$B$70:$H$100,5,0)/VLOOKUP($A215,$B$35:$H$65,5,0)-1)*100</f>
        <v>-3.3868092691622054</v>
      </c>
      <c r="F215" s="312">
        <f>+(VLOOKUP($A215,$B$70:$H$100,6,0)/VLOOKUP($A215,$B$35:$H$65,6,0)-1)*100</f>
        <v>11.263972484952699</v>
      </c>
      <c r="G215" s="312">
        <f>+(VLOOKUP($A215,$B$70:$H$100,7,0)/VLOOKUP($A215,$B$35:$H$65,7,0)-1)*100</f>
        <v>-5.4386532858530234</v>
      </c>
    </row>
    <row r="216" spans="1:7" x14ac:dyDescent="0.2">
      <c r="A216" s="313" t="s">
        <v>3</v>
      </c>
      <c r="B216" s="335">
        <f>+(VLOOKUP($A216,$B$70:$H$100,2,0)/VLOOKUP($A216,$B$35:$H$65,2,0)-1)*100</f>
        <v>-29.174163858627502</v>
      </c>
      <c r="C216" s="335">
        <f>+(VLOOKUP($A216,$B$70:$H$100,3,0)/VLOOKUP($A216,$B$35:$H$65,3,0)-1)*100</f>
        <v>-20.891798315087119</v>
      </c>
      <c r="D216" s="335">
        <f>+(VLOOKUP($A216,$B$70:$H$100,4,0)/VLOOKUP($A216,$B$35:$H$65,4,0)-1)*100</f>
        <v>-22.597777019081221</v>
      </c>
      <c r="E216" s="335">
        <f>+(VLOOKUP($A216,$B$70:$H$100,5,0)/VLOOKUP($A216,$B$35:$H$65,5,0)-1)*100</f>
        <v>-4.7132048913521629</v>
      </c>
      <c r="F216" s="335">
        <f>+(VLOOKUP($A216,$B$70:$H$100,6,0)/VLOOKUP($A216,$B$35:$H$65,6,0)-1)*100</f>
        <v>-27.705781707916177</v>
      </c>
      <c r="G216" s="335">
        <f>+(VLOOKUP($A216,$B$70:$H$100,7,0)/VLOOKUP($A216,$B$35:$H$65,7,0)-1)*100</f>
        <v>-16.982024597918631</v>
      </c>
    </row>
    <row r="218" spans="1:7" x14ac:dyDescent="0.2">
      <c r="A218" s="495" t="s">
        <v>741</v>
      </c>
      <c r="B218" s="496"/>
      <c r="C218" s="496"/>
      <c r="D218" s="496"/>
      <c r="E218" s="496"/>
      <c r="F218" s="496"/>
      <c r="G218" s="496"/>
    </row>
    <row r="219" spans="1:7" ht="15" x14ac:dyDescent="0.2">
      <c r="A219" s="489" t="s">
        <v>698</v>
      </c>
      <c r="B219" s="303" t="s">
        <v>630</v>
      </c>
      <c r="C219" s="304"/>
      <c r="D219" s="303" t="s">
        <v>631</v>
      </c>
      <c r="E219" s="305"/>
      <c r="F219" s="303" t="s">
        <v>68</v>
      </c>
      <c r="G219" s="305"/>
    </row>
    <row r="220" spans="1:7" x14ac:dyDescent="0.2">
      <c r="A220" s="490"/>
      <c r="B220" s="306" t="s">
        <v>632</v>
      </c>
      <c r="C220" s="306" t="s">
        <v>633</v>
      </c>
      <c r="D220" s="306" t="s">
        <v>632</v>
      </c>
      <c r="E220" s="306" t="s">
        <v>633</v>
      </c>
      <c r="F220" s="306" t="s">
        <v>632</v>
      </c>
      <c r="G220" s="306" t="s">
        <v>633</v>
      </c>
    </row>
    <row r="221" spans="1:7" x14ac:dyDescent="0.2">
      <c r="A221" s="301" t="s">
        <v>700</v>
      </c>
      <c r="B221" s="312">
        <f t="shared" ref="B221:B241" si="23">+(VLOOKUP($A221,$B$105:$H$140,2,0)/VLOOKUP($A221,$B$70:$H$100,2,0)-1)*100</f>
        <v>164.41750131787032</v>
      </c>
      <c r="C221" s="312">
        <f t="shared" ref="C221:C241" si="24">+(VLOOKUP($A221,$B$105:$H$140,3,0)/VLOOKUP($A221,$B$70:$H$100,3,0)-1)*100</f>
        <v>185.83427922814982</v>
      </c>
      <c r="D221" s="312">
        <f t="shared" ref="D221:D241" si="25">+(VLOOKUP($A221,$B$105:$H$140,4,0)/VLOOKUP($A221,$B$70:$H$100,4,0)-1)*100</f>
        <v>191.44578313253012</v>
      </c>
      <c r="E221" s="312">
        <f t="shared" ref="E221:E241" si="26">+(VLOOKUP($A221,$B$105:$H$140,5,0)/VLOOKUP($A221,$B$70:$H$100,5,0)-1)*100</f>
        <v>142.71031594975256</v>
      </c>
      <c r="F221" s="312">
        <f t="shared" ref="F221:F241" si="27">+(VLOOKUP($A221,$B$105:$H$140,6,0)/VLOOKUP($A221,$B$70:$H$100,6,0)-1)*100</f>
        <v>172.64393105977263</v>
      </c>
      <c r="G221" s="312">
        <f t="shared" ref="G221:G241" si="28">+(VLOOKUP($A221,$B$105:$H$140,7,0)/VLOOKUP($A221,$B$70:$H$100,7,0)-1)*100</f>
        <v>169.72411831626852</v>
      </c>
    </row>
    <row r="222" spans="1:7" x14ac:dyDescent="0.2">
      <c r="A222" s="301" t="s">
        <v>701</v>
      </c>
      <c r="B222" s="312">
        <f t="shared" si="23"/>
        <v>-5.0755939524838034</v>
      </c>
      <c r="C222" s="312">
        <f t="shared" si="24"/>
        <v>8.2805071315372523</v>
      </c>
      <c r="D222" s="312">
        <f t="shared" si="25"/>
        <v>42.910447761194035</v>
      </c>
      <c r="E222" s="312">
        <f t="shared" si="26"/>
        <v>82.853982300884965</v>
      </c>
      <c r="F222" s="312">
        <f t="shared" si="27"/>
        <v>5.695142378559459</v>
      </c>
      <c r="G222" s="312">
        <f t="shared" si="28"/>
        <v>27.946324387397901</v>
      </c>
    </row>
    <row r="223" spans="1:7" x14ac:dyDescent="0.2">
      <c r="A223" s="301" t="s">
        <v>702</v>
      </c>
      <c r="B223" s="312">
        <f t="shared" si="23"/>
        <v>71.511627906976742</v>
      </c>
      <c r="C223" s="312">
        <f t="shared" si="24"/>
        <v>291.50684931506851</v>
      </c>
      <c r="D223" s="312">
        <f t="shared" si="25"/>
        <v>98.136645962732928</v>
      </c>
      <c r="E223" s="312">
        <f t="shared" si="26"/>
        <v>297.85276073619633</v>
      </c>
      <c r="F223" s="312">
        <f t="shared" si="27"/>
        <v>84.384384384384376</v>
      </c>
      <c r="G223" s="312">
        <f t="shared" si="28"/>
        <v>294.50072358900144</v>
      </c>
    </row>
    <row r="224" spans="1:7" x14ac:dyDescent="0.2">
      <c r="A224" s="301" t="s">
        <v>703</v>
      </c>
      <c r="B224" s="312">
        <f t="shared" si="23"/>
        <v>10.027598896044164</v>
      </c>
      <c r="C224" s="312">
        <f t="shared" si="24"/>
        <v>14.278760343988317</v>
      </c>
      <c r="D224" s="312">
        <f t="shared" si="25"/>
        <v>3.1746031746031855</v>
      </c>
      <c r="E224" s="312">
        <f t="shared" si="26"/>
        <v>-2.1655535316737473</v>
      </c>
      <c r="F224" s="312">
        <f t="shared" si="27"/>
        <v>8.8718929254302026</v>
      </c>
      <c r="G224" s="312">
        <f t="shared" si="28"/>
        <v>12.006376552187037</v>
      </c>
    </row>
    <row r="225" spans="1:7" x14ac:dyDescent="0.2">
      <c r="A225" s="301" t="s">
        <v>704</v>
      </c>
      <c r="B225" s="312">
        <f t="shared" si="23"/>
        <v>77.758620689655174</v>
      </c>
      <c r="C225" s="312">
        <f t="shared" si="24"/>
        <v>37.552570885904224</v>
      </c>
      <c r="D225" s="312">
        <f t="shared" si="25"/>
        <v>26.128266033254157</v>
      </c>
      <c r="E225" s="312">
        <f t="shared" si="26"/>
        <v>57.779255319148938</v>
      </c>
      <c r="F225" s="312">
        <f t="shared" si="27"/>
        <v>64.010120177103104</v>
      </c>
      <c r="G225" s="312">
        <f t="shared" si="28"/>
        <v>40.980281690140849</v>
      </c>
    </row>
    <row r="226" spans="1:7" x14ac:dyDescent="0.2">
      <c r="A226" s="301" t="s">
        <v>705</v>
      </c>
      <c r="B226" s="312">
        <f t="shared" si="23"/>
        <v>-35.823478511681571</v>
      </c>
      <c r="C226" s="312">
        <f t="shared" si="24"/>
        <v>-38.72292227098967</v>
      </c>
      <c r="D226" s="312">
        <f t="shared" si="25"/>
        <v>-35.094339622641513</v>
      </c>
      <c r="E226" s="312">
        <f t="shared" si="26"/>
        <v>-22.512350035285809</v>
      </c>
      <c r="F226" s="312">
        <f t="shared" si="27"/>
        <v>-35.726795096322242</v>
      </c>
      <c r="G226" s="312">
        <f t="shared" si="28"/>
        <v>-36.014150943396231</v>
      </c>
    </row>
    <row r="227" spans="1:7" x14ac:dyDescent="0.2">
      <c r="A227" s="301" t="s">
        <v>706</v>
      </c>
      <c r="B227" s="312">
        <f t="shared" si="23"/>
        <v>325.71428571428572</v>
      </c>
      <c r="C227" s="312">
        <f t="shared" si="24"/>
        <v>192.64705882352939</v>
      </c>
      <c r="D227" s="312">
        <f t="shared" si="25"/>
        <v>881.25</v>
      </c>
      <c r="E227" s="312">
        <f t="shared" si="26"/>
        <v>450</v>
      </c>
      <c r="F227" s="312">
        <f t="shared" si="27"/>
        <v>500</v>
      </c>
      <c r="G227" s="312">
        <f t="shared" si="28"/>
        <v>280.64516129032262</v>
      </c>
    </row>
    <row r="228" spans="1:7" x14ac:dyDescent="0.2">
      <c r="A228" s="301" t="s">
        <v>707</v>
      </c>
      <c r="B228" s="312">
        <f t="shared" si="23"/>
        <v>93.255512321660177</v>
      </c>
      <c r="C228" s="312">
        <f t="shared" si="24"/>
        <v>61.71617161716172</v>
      </c>
      <c r="D228" s="312">
        <f t="shared" si="25"/>
        <v>172.66081871345028</v>
      </c>
      <c r="E228" s="312">
        <f t="shared" si="26"/>
        <v>100.2439024390244</v>
      </c>
      <c r="F228" s="312">
        <f t="shared" si="27"/>
        <v>130.58419243986253</v>
      </c>
      <c r="G228" s="312">
        <f t="shared" si="28"/>
        <v>79.988432620011565</v>
      </c>
    </row>
    <row r="229" spans="1:7" x14ac:dyDescent="0.2">
      <c r="A229" s="301" t="s">
        <v>708</v>
      </c>
      <c r="B229" s="312">
        <f t="shared" si="23"/>
        <v>4.9829849295089934</v>
      </c>
      <c r="C229" s="312">
        <f t="shared" si="24"/>
        <v>74.05483405483406</v>
      </c>
      <c r="D229" s="312">
        <f t="shared" si="25"/>
        <v>-21.131741821397</v>
      </c>
      <c r="E229" s="312">
        <f t="shared" si="26"/>
        <v>-11.620469083155649</v>
      </c>
      <c r="F229" s="312">
        <f t="shared" si="27"/>
        <v>-0.64823641563394041</v>
      </c>
      <c r="G229" s="312">
        <f t="shared" si="28"/>
        <v>43.96180490544841</v>
      </c>
    </row>
    <row r="230" spans="1:7" x14ac:dyDescent="0.2">
      <c r="A230" s="301" t="s">
        <v>709</v>
      </c>
      <c r="B230" s="312">
        <f t="shared" si="23"/>
        <v>-19.580419580419584</v>
      </c>
      <c r="C230" s="312">
        <f t="shared" si="24"/>
        <v>-6.4011379800853474</v>
      </c>
      <c r="D230" s="312">
        <f t="shared" si="25"/>
        <v>700</v>
      </c>
      <c r="E230" s="312">
        <f t="shared" si="26"/>
        <v>617.85714285714289</v>
      </c>
      <c r="F230" s="312">
        <f t="shared" si="27"/>
        <v>4.7297297297297369</v>
      </c>
      <c r="G230" s="312">
        <f t="shared" si="28"/>
        <v>17.510259917920656</v>
      </c>
    </row>
    <row r="231" spans="1:7" x14ac:dyDescent="0.2">
      <c r="A231" s="301" t="s">
        <v>710</v>
      </c>
      <c r="B231" s="312">
        <f t="shared" si="23"/>
        <v>97.006548175865291</v>
      </c>
      <c r="C231" s="312">
        <f t="shared" si="24"/>
        <v>122.69426289034131</v>
      </c>
      <c r="D231" s="312">
        <f t="shared" si="25"/>
        <v>219.49999999999997</v>
      </c>
      <c r="E231" s="312">
        <f t="shared" si="26"/>
        <v>218.64661654135338</v>
      </c>
      <c r="F231" s="312">
        <f t="shared" si="27"/>
        <v>116.31205673758865</v>
      </c>
      <c r="G231" s="312">
        <f t="shared" si="28"/>
        <v>141.35712196548701</v>
      </c>
    </row>
    <row r="232" spans="1:7" x14ac:dyDescent="0.2">
      <c r="A232" s="301" t="s">
        <v>726</v>
      </c>
      <c r="B232" s="312">
        <f t="shared" si="23"/>
        <v>102.85714285714285</v>
      </c>
      <c r="C232" s="312">
        <f t="shared" si="24"/>
        <v>37.864077669902919</v>
      </c>
      <c r="D232" s="312">
        <f t="shared" si="25"/>
        <v>204</v>
      </c>
      <c r="E232" s="312">
        <f t="shared" si="26"/>
        <v>18.877551020408156</v>
      </c>
      <c r="F232" s="312">
        <f t="shared" si="27"/>
        <v>145.00000000000003</v>
      </c>
      <c r="G232" s="312">
        <f t="shared" si="28"/>
        <v>25.418060200668901</v>
      </c>
    </row>
    <row r="233" spans="1:7" x14ac:dyDescent="0.2">
      <c r="A233" s="301" t="s">
        <v>711</v>
      </c>
      <c r="B233" s="312">
        <f t="shared" si="23"/>
        <v>-10.819234194122885</v>
      </c>
      <c r="C233" s="312">
        <f t="shared" si="24"/>
        <v>9.0513833992094774</v>
      </c>
      <c r="D233" s="312">
        <f t="shared" si="25"/>
        <v>12.958115183246077</v>
      </c>
      <c r="E233" s="312">
        <f t="shared" si="26"/>
        <v>8.8731144631770675E-2</v>
      </c>
      <c r="F233" s="312">
        <f t="shared" si="27"/>
        <v>-4.7840531561461841</v>
      </c>
      <c r="G233" s="312">
        <f t="shared" si="28"/>
        <v>4.8285953177257479</v>
      </c>
    </row>
    <row r="234" spans="1:7" x14ac:dyDescent="0.2">
      <c r="A234" s="301" t="s">
        <v>712</v>
      </c>
      <c r="B234" s="312">
        <f t="shared" si="23"/>
        <v>964.61538461538453</v>
      </c>
      <c r="C234" s="312">
        <f t="shared" si="24"/>
        <v>878.0612244897959</v>
      </c>
      <c r="D234" s="312">
        <f t="shared" si="25"/>
        <v>812.90322580645159</v>
      </c>
      <c r="E234" s="312">
        <f t="shared" si="26"/>
        <v>516.53543307086613</v>
      </c>
      <c r="F234" s="312">
        <f t="shared" si="27"/>
        <v>915.625</v>
      </c>
      <c r="G234" s="312">
        <f t="shared" si="28"/>
        <v>735.91331269349848</v>
      </c>
    </row>
    <row r="235" spans="1:7" x14ac:dyDescent="0.2">
      <c r="A235" s="301" t="s">
        <v>713</v>
      </c>
      <c r="B235" s="312">
        <f t="shared" si="23"/>
        <v>-98.477751756440284</v>
      </c>
      <c r="C235" s="312">
        <f t="shared" si="24"/>
        <v>-98.610709117221418</v>
      </c>
      <c r="D235" s="312">
        <f t="shared" si="25"/>
        <v>-16.770186335403725</v>
      </c>
      <c r="E235" s="312">
        <f t="shared" si="26"/>
        <v>60.638297872340431</v>
      </c>
      <c r="F235" s="312">
        <f t="shared" si="27"/>
        <v>-85.517241379310335</v>
      </c>
      <c r="G235" s="312">
        <f t="shared" si="28"/>
        <v>-70.144996434513899</v>
      </c>
    </row>
    <row r="236" spans="1:7" x14ac:dyDescent="0.2">
      <c r="A236" s="301" t="s">
        <v>714</v>
      </c>
      <c r="B236" s="312">
        <f t="shared" si="23"/>
        <v>12.310730743910469</v>
      </c>
      <c r="C236" s="312">
        <f t="shared" si="24"/>
        <v>16.372008413393214</v>
      </c>
      <c r="D236" s="312">
        <f t="shared" si="25"/>
        <v>98.987341772151893</v>
      </c>
      <c r="E236" s="312">
        <f t="shared" si="26"/>
        <v>98.786244099797699</v>
      </c>
      <c r="F236" s="312">
        <f t="shared" si="27"/>
        <v>22.283716865715107</v>
      </c>
      <c r="G236" s="312">
        <f t="shared" si="28"/>
        <v>22.779700115340251</v>
      </c>
    </row>
    <row r="237" spans="1:7" x14ac:dyDescent="0.2">
      <c r="A237" s="301" t="s">
        <v>716</v>
      </c>
      <c r="B237" s="312">
        <f t="shared" si="23"/>
        <v>8.8959676792790034</v>
      </c>
      <c r="C237" s="312">
        <f t="shared" si="24"/>
        <v>-0.37952365298986601</v>
      </c>
      <c r="D237" s="312">
        <f t="shared" si="25"/>
        <v>22.813852813852819</v>
      </c>
      <c r="E237" s="312">
        <f t="shared" si="26"/>
        <v>26.956382296343804</v>
      </c>
      <c r="F237" s="312">
        <f t="shared" si="27"/>
        <v>11.013767209011259</v>
      </c>
      <c r="G237" s="312">
        <f t="shared" si="28"/>
        <v>3.9144562835335961</v>
      </c>
    </row>
    <row r="238" spans="1:7" x14ac:dyDescent="0.2">
      <c r="A238" s="301" t="s">
        <v>727</v>
      </c>
      <c r="B238" s="312">
        <f t="shared" si="23"/>
        <v>38.412086145933785</v>
      </c>
      <c r="C238" s="312">
        <f t="shared" si="24"/>
        <v>26.500258665287113</v>
      </c>
      <c r="D238" s="312">
        <f t="shared" si="25"/>
        <v>62.287104622871034</v>
      </c>
      <c r="E238" s="312">
        <f t="shared" si="26"/>
        <v>95.106186518928908</v>
      </c>
      <c r="F238" s="312">
        <f t="shared" si="27"/>
        <v>41.198182850653041</v>
      </c>
      <c r="G238" s="312">
        <f t="shared" si="28"/>
        <v>34.929098128190581</v>
      </c>
    </row>
    <row r="239" spans="1:7" x14ac:dyDescent="0.2">
      <c r="A239" s="301" t="s">
        <v>3</v>
      </c>
      <c r="B239" s="312">
        <f t="shared" si="23"/>
        <v>32.47521093798116</v>
      </c>
      <c r="C239" s="312">
        <f t="shared" si="24"/>
        <v>57.861256312571996</v>
      </c>
      <c r="D239" s="312">
        <f t="shared" si="25"/>
        <v>97.505391099784362</v>
      </c>
      <c r="E239" s="312">
        <f t="shared" si="26"/>
        <v>129.50490478938258</v>
      </c>
      <c r="F239" s="312">
        <f t="shared" si="27"/>
        <v>48.021136001499663</v>
      </c>
      <c r="G239" s="312">
        <f t="shared" si="28"/>
        <v>77.73360222798425</v>
      </c>
    </row>
    <row r="240" spans="1:7" x14ac:dyDescent="0.2">
      <c r="A240" s="301" t="s">
        <v>717</v>
      </c>
      <c r="B240" s="312">
        <f t="shared" si="23"/>
        <v>-3.54094214353462</v>
      </c>
      <c r="C240" s="312">
        <f t="shared" si="24"/>
        <v>3.5104493921595425</v>
      </c>
      <c r="D240" s="312">
        <f t="shared" si="25"/>
        <v>-25.358851674641148</v>
      </c>
      <c r="E240" s="312">
        <f t="shared" si="26"/>
        <v>29.183508488278086</v>
      </c>
      <c r="F240" s="312">
        <f t="shared" si="27"/>
        <v>-6.0876850041887698</v>
      </c>
      <c r="G240" s="312">
        <f t="shared" si="28"/>
        <v>7.2213133909792004</v>
      </c>
    </row>
    <row r="241" spans="1:13" x14ac:dyDescent="0.2">
      <c r="A241" s="301" t="s">
        <v>718</v>
      </c>
      <c r="B241" s="312">
        <f t="shared" si="23"/>
        <v>-5.2671755725190899</v>
      </c>
      <c r="C241" s="312">
        <f t="shared" si="24"/>
        <v>0.48451351254352737</v>
      </c>
      <c r="D241" s="312">
        <f t="shared" si="25"/>
        <v>-2.7852348993288589</v>
      </c>
      <c r="E241" s="312">
        <f t="shared" si="26"/>
        <v>2.7869757174392884</v>
      </c>
      <c r="F241" s="312">
        <f t="shared" si="27"/>
        <v>-4.8418631397354801</v>
      </c>
      <c r="G241" s="312">
        <f t="shared" si="28"/>
        <v>1.1307602943074757</v>
      </c>
    </row>
    <row r="242" spans="1:13" x14ac:dyDescent="0.2">
      <c r="A242" s="301" t="s">
        <v>728</v>
      </c>
      <c r="B242" s="312" t="s">
        <v>231</v>
      </c>
      <c r="C242" s="312" t="s">
        <v>231</v>
      </c>
      <c r="D242" s="312" t="s">
        <v>231</v>
      </c>
      <c r="E242" s="312" t="s">
        <v>231</v>
      </c>
      <c r="F242" s="312" t="s">
        <v>231</v>
      </c>
      <c r="G242" s="312" t="s">
        <v>231</v>
      </c>
    </row>
    <row r="243" spans="1:13" x14ac:dyDescent="0.2">
      <c r="A243" s="301" t="s">
        <v>719</v>
      </c>
      <c r="B243" s="312">
        <f t="shared" ref="B243:B251" si="29">+(VLOOKUP($A243,$B$105:$H$140,2,0)/VLOOKUP($A243,$B$70:$H$100,2,0)-1)*100</f>
        <v>-0.7470817120622586</v>
      </c>
      <c r="C243" s="312">
        <f t="shared" ref="C243:C251" si="30">+(VLOOKUP($A243,$B$105:$H$140,3,0)/VLOOKUP($A243,$B$70:$H$100,3,0)-1)*100</f>
        <v>5.862068965517242</v>
      </c>
      <c r="D243" s="312">
        <f t="shared" ref="D243:D251" si="31">+(VLOOKUP($A243,$B$105:$H$140,4,0)/VLOOKUP($A243,$B$70:$H$100,4,0)-1)*100</f>
        <v>-64.130434782608688</v>
      </c>
      <c r="E243" s="312">
        <f t="shared" ref="E243:E251" si="32">+(VLOOKUP($A243,$B$105:$H$140,5,0)/VLOOKUP($A243,$B$70:$H$100,5,0)-1)*100</f>
        <v>-80.175131348511385</v>
      </c>
      <c r="F243" s="312">
        <f t="shared" ref="F243:F251" si="33">+(VLOOKUP($A243,$B$105:$H$140,6,0)/VLOOKUP($A243,$B$70:$H$100,6,0)-1)*100</f>
        <v>-13.735923771810421</v>
      </c>
      <c r="G243" s="312">
        <f t="shared" ref="G243:G251" si="34">+(VLOOKUP($A243,$B$105:$H$140,7,0)/VLOOKUP($A243,$B$70:$H$100,7,0)-1)*100</f>
        <v>-23.002350176263221</v>
      </c>
    </row>
    <row r="244" spans="1:13" x14ac:dyDescent="0.2">
      <c r="A244" s="301" t="s">
        <v>720</v>
      </c>
      <c r="B244" s="312">
        <f t="shared" si="29"/>
        <v>52.484095728567091</v>
      </c>
      <c r="C244" s="312">
        <f t="shared" si="30"/>
        <v>48.082706766917283</v>
      </c>
      <c r="D244" s="312">
        <f t="shared" si="31"/>
        <v>95.725865880619025</v>
      </c>
      <c r="E244" s="312">
        <f t="shared" si="32"/>
        <v>107.86407766990291</v>
      </c>
      <c r="F244" s="312">
        <f t="shared" si="33"/>
        <v>68.977794434554468</v>
      </c>
      <c r="G244" s="312">
        <f t="shared" si="34"/>
        <v>72.636242800177214</v>
      </c>
    </row>
    <row r="245" spans="1:13" x14ac:dyDescent="0.2">
      <c r="A245" s="301" t="s">
        <v>721</v>
      </c>
      <c r="B245" s="312">
        <f t="shared" si="29"/>
        <v>8.914487339144884</v>
      </c>
      <c r="C245" s="312">
        <f t="shared" si="30"/>
        <v>16.534083955452218</v>
      </c>
      <c r="D245" s="312">
        <f t="shared" si="31"/>
        <v>16.4754953076121</v>
      </c>
      <c r="E245" s="312">
        <f t="shared" si="32"/>
        <v>23.429710867397802</v>
      </c>
      <c r="F245" s="312">
        <f t="shared" si="33"/>
        <v>10.652920962199319</v>
      </c>
      <c r="G245" s="312">
        <f t="shared" si="34"/>
        <v>18.536317054106476</v>
      </c>
    </row>
    <row r="246" spans="1:13" x14ac:dyDescent="0.2">
      <c r="A246" s="301" t="s">
        <v>729</v>
      </c>
      <c r="B246" s="312">
        <f t="shared" si="29"/>
        <v>-84.281282316442613</v>
      </c>
      <c r="C246" s="312">
        <f t="shared" si="30"/>
        <v>-79.936474325039697</v>
      </c>
      <c r="D246" s="312">
        <f t="shared" si="31"/>
        <v>-89.951377633711502</v>
      </c>
      <c r="E246" s="312">
        <f t="shared" si="32"/>
        <v>-92.307692307692307</v>
      </c>
      <c r="F246" s="312">
        <f t="shared" si="33"/>
        <v>-86.48989898989899</v>
      </c>
      <c r="G246" s="312">
        <f t="shared" si="34"/>
        <v>-86.178861788617894</v>
      </c>
    </row>
    <row r="247" spans="1:13" x14ac:dyDescent="0.2">
      <c r="A247" s="301" t="s">
        <v>730</v>
      </c>
      <c r="B247" s="312">
        <f t="shared" si="29"/>
        <v>39.999999999999993</v>
      </c>
      <c r="C247" s="312">
        <f t="shared" si="30"/>
        <v>139.58333333333334</v>
      </c>
      <c r="D247" s="312">
        <f t="shared" si="31"/>
        <v>100</v>
      </c>
      <c r="E247" s="312">
        <f t="shared" si="32"/>
        <v>14.754098360655732</v>
      </c>
      <c r="F247" s="312">
        <f t="shared" si="33"/>
        <v>50</v>
      </c>
      <c r="G247" s="312">
        <f t="shared" si="34"/>
        <v>91.082802547770697</v>
      </c>
    </row>
    <row r="248" spans="1:13" x14ac:dyDescent="0.2">
      <c r="A248" s="301" t="s">
        <v>722</v>
      </c>
      <c r="B248" s="312">
        <f t="shared" si="29"/>
        <v>80.924369747899163</v>
      </c>
      <c r="C248" s="312">
        <f t="shared" si="30"/>
        <v>99.040178571428569</v>
      </c>
      <c r="D248" s="312">
        <f t="shared" si="31"/>
        <v>172.41379310344826</v>
      </c>
      <c r="E248" s="312">
        <f t="shared" si="32"/>
        <v>93.036315986521913</v>
      </c>
      <c r="F248" s="312">
        <f t="shared" si="33"/>
        <v>98.367717070958975</v>
      </c>
      <c r="G248" s="312">
        <f t="shared" si="34"/>
        <v>97.332552443829186</v>
      </c>
    </row>
    <row r="249" spans="1:13" x14ac:dyDescent="0.2">
      <c r="A249" s="301" t="s">
        <v>723</v>
      </c>
      <c r="B249" s="312">
        <f t="shared" si="29"/>
        <v>54.761904761904766</v>
      </c>
      <c r="C249" s="312">
        <f t="shared" si="30"/>
        <v>36.562763268744725</v>
      </c>
      <c r="D249" s="312">
        <f t="shared" si="31"/>
        <v>90.625</v>
      </c>
      <c r="E249" s="312">
        <f t="shared" si="32"/>
        <v>-27.435424354243544</v>
      </c>
      <c r="F249" s="312">
        <f t="shared" si="33"/>
        <v>59.306930693069319</v>
      </c>
      <c r="G249" s="312">
        <f t="shared" si="34"/>
        <v>24.16258535015907</v>
      </c>
    </row>
    <row r="250" spans="1:13" x14ac:dyDescent="0.2">
      <c r="A250" s="301" t="s">
        <v>724</v>
      </c>
      <c r="B250" s="312">
        <f t="shared" si="29"/>
        <v>101.74927113702626</v>
      </c>
      <c r="C250" s="312">
        <f t="shared" si="30"/>
        <v>92.115238817285828</v>
      </c>
      <c r="D250" s="312">
        <f t="shared" si="31"/>
        <v>155.47169811320757</v>
      </c>
      <c r="E250" s="312">
        <f t="shared" si="32"/>
        <v>142.15867158671585</v>
      </c>
      <c r="F250" s="312">
        <f t="shared" si="33"/>
        <v>112.75115919629056</v>
      </c>
      <c r="G250" s="312">
        <f t="shared" si="34"/>
        <v>104.49617710829627</v>
      </c>
    </row>
    <row r="251" spans="1:13" x14ac:dyDescent="0.2">
      <c r="A251" s="313" t="s">
        <v>3</v>
      </c>
      <c r="B251" s="336">
        <f t="shared" si="29"/>
        <v>32.47521093798116</v>
      </c>
      <c r="C251" s="336">
        <f t="shared" si="30"/>
        <v>57.861256312571996</v>
      </c>
      <c r="D251" s="336">
        <f t="shared" si="31"/>
        <v>97.505391099784362</v>
      </c>
      <c r="E251" s="336">
        <f t="shared" si="32"/>
        <v>129.50490478938258</v>
      </c>
      <c r="F251" s="336">
        <f t="shared" si="33"/>
        <v>48.021136001499663</v>
      </c>
      <c r="G251" s="336">
        <f t="shared" si="34"/>
        <v>77.73360222798425</v>
      </c>
    </row>
    <row r="254" spans="1:13" x14ac:dyDescent="0.2">
      <c r="A254" s="495" t="s">
        <v>742</v>
      </c>
      <c r="B254" s="496"/>
      <c r="C254" s="496"/>
      <c r="D254" s="496"/>
      <c r="E254" s="496"/>
      <c r="F254" s="496"/>
      <c r="G254" s="496"/>
      <c r="H254" s="315"/>
    </row>
    <row r="255" spans="1:13" x14ac:dyDescent="0.2">
      <c r="A255" s="337"/>
      <c r="B255" s="338">
        <v>2019</v>
      </c>
      <c r="C255" s="338">
        <v>2024</v>
      </c>
      <c r="D255" s="338">
        <v>2025</v>
      </c>
      <c r="E255" s="316"/>
      <c r="F255" s="316"/>
      <c r="G255" s="316"/>
      <c r="H255" s="315"/>
    </row>
    <row r="256" spans="1:13" x14ac:dyDescent="0.2">
      <c r="A256" s="319" t="s">
        <v>700</v>
      </c>
      <c r="B256" s="339">
        <f>+VLOOKUP($A256,$B$4:$H$30,5,0)/VLOOKUP($A256,$B$4:$H$30,7,0)*100</f>
        <v>19.841085045695326</v>
      </c>
      <c r="C256" s="339">
        <f>+VLOOKUP($A256,$B$70:$H$100,5,0)/VLOOKUP($A256,$B$70:$H$100,7,0)*100</f>
        <v>37.357792946530147</v>
      </c>
      <c r="D256" s="339">
        <f>+VLOOKUP($A256,$B$105:$H$135,5,0)/VLOOKUP($A256,$B$105:$H$135,7,0)*100</f>
        <v>33.616280908947118</v>
      </c>
      <c r="E256" s="321"/>
      <c r="F256" s="321"/>
      <c r="G256" s="321"/>
      <c r="H256" s="321"/>
      <c r="I256" s="321"/>
      <c r="J256" s="321"/>
      <c r="K256" s="321"/>
      <c r="L256" s="321"/>
      <c r="M256" s="321"/>
    </row>
    <row r="257" spans="1:13" x14ac:dyDescent="0.2">
      <c r="A257" s="319" t="s">
        <v>734</v>
      </c>
      <c r="B257" s="339" t="s">
        <v>231</v>
      </c>
      <c r="C257" s="339" t="s">
        <v>231</v>
      </c>
      <c r="D257" s="339" t="s">
        <v>231</v>
      </c>
      <c r="E257" s="321"/>
      <c r="F257" s="321"/>
      <c r="G257" s="321"/>
      <c r="H257" s="321"/>
      <c r="I257" s="321"/>
      <c r="J257" s="321"/>
      <c r="K257" s="321"/>
      <c r="L257" s="321"/>
      <c r="M257" s="321"/>
    </row>
    <row r="258" spans="1:13" x14ac:dyDescent="0.2">
      <c r="A258" s="319" t="s">
        <v>701</v>
      </c>
      <c r="B258" s="339">
        <f t="shared" ref="B258:B290" si="35">+VLOOKUP($A258,$B$4:$H$30,5,0)/VLOOKUP($A258,$B$4:$H$30,7,0)*100</f>
        <v>30.153649167733676</v>
      </c>
      <c r="C258" s="339">
        <f t="shared" ref="C258:C290" si="36">+VLOOKUP($A258,$B$70:$H$100,5,0)/VLOOKUP($A258,$B$70:$H$100,7,0)*100</f>
        <v>26.371061843640607</v>
      </c>
      <c r="D258" s="339">
        <f t="shared" ref="D258:D290" si="37">+VLOOKUP($A258,$B$105:$H$135,5,0)/VLOOKUP($A258,$B$105:$H$135,7,0)*100</f>
        <v>37.688098495212039</v>
      </c>
      <c r="E258" s="321"/>
      <c r="F258" s="321"/>
      <c r="G258" s="321"/>
      <c r="H258" s="321"/>
      <c r="I258" s="321"/>
      <c r="J258" s="321"/>
      <c r="K258" s="321"/>
      <c r="L258" s="321"/>
      <c r="M258" s="321"/>
    </row>
    <row r="259" spans="1:13" x14ac:dyDescent="0.2">
      <c r="A259" s="319" t="s">
        <v>702</v>
      </c>
      <c r="B259" s="339">
        <f t="shared" si="35"/>
        <v>11.338518215309046</v>
      </c>
      <c r="C259" s="339">
        <f t="shared" si="36"/>
        <v>47.178002894356005</v>
      </c>
      <c r="D259" s="339">
        <f t="shared" si="37"/>
        <v>47.57887013939839</v>
      </c>
      <c r="E259" s="321"/>
      <c r="F259" s="321"/>
      <c r="G259" s="321"/>
      <c r="H259" s="321"/>
      <c r="I259" s="321"/>
      <c r="J259" s="321"/>
      <c r="K259" s="321"/>
      <c r="L259" s="321"/>
      <c r="M259" s="321"/>
    </row>
    <row r="260" spans="1:13" x14ac:dyDescent="0.2">
      <c r="A260" s="319" t="s">
        <v>703</v>
      </c>
      <c r="B260" s="339">
        <f t="shared" si="35"/>
        <v>19.435074367069614</v>
      </c>
      <c r="C260" s="339">
        <f t="shared" si="36"/>
        <v>13.818659805347355</v>
      </c>
      <c r="D260" s="339">
        <f t="shared" si="37"/>
        <v>12.070213987864866</v>
      </c>
      <c r="E260" s="321"/>
      <c r="F260" s="321"/>
      <c r="G260" s="321"/>
      <c r="H260" s="321"/>
      <c r="I260" s="321"/>
      <c r="J260" s="321"/>
      <c r="K260" s="321"/>
      <c r="L260" s="321"/>
      <c r="M260" s="321"/>
    </row>
    <row r="261" spans="1:13" x14ac:dyDescent="0.2">
      <c r="A261" s="319" t="s">
        <v>704</v>
      </c>
      <c r="B261" s="339">
        <f t="shared" si="35"/>
        <v>12.982555576547641</v>
      </c>
      <c r="C261" s="339">
        <f t="shared" si="36"/>
        <v>16.946478873239439</v>
      </c>
      <c r="D261" s="339">
        <f t="shared" si="37"/>
        <v>18.96579283887468</v>
      </c>
      <c r="E261" s="321"/>
      <c r="F261" s="321"/>
      <c r="G261" s="321"/>
      <c r="H261" s="321"/>
      <c r="I261" s="321"/>
      <c r="J261" s="321"/>
      <c r="K261" s="321"/>
      <c r="L261" s="321"/>
      <c r="M261" s="321"/>
    </row>
    <row r="262" spans="1:13" x14ac:dyDescent="0.2">
      <c r="A262" s="319" t="s">
        <v>735</v>
      </c>
      <c r="B262" s="339" t="s">
        <v>231</v>
      </c>
      <c r="C262" s="339" t="s">
        <v>231</v>
      </c>
      <c r="D262" s="339" t="s">
        <v>231</v>
      </c>
      <c r="E262" s="321"/>
      <c r="F262" s="321"/>
      <c r="G262" s="321"/>
      <c r="H262" s="321"/>
      <c r="I262" s="321"/>
      <c r="J262" s="321"/>
      <c r="K262" s="321"/>
      <c r="L262" s="321"/>
      <c r="M262" s="321"/>
    </row>
    <row r="263" spans="1:13" x14ac:dyDescent="0.2">
      <c r="A263" s="319" t="s">
        <v>705</v>
      </c>
      <c r="B263" s="339">
        <f t="shared" si="35"/>
        <v>14.793227865667498</v>
      </c>
      <c r="C263" s="339">
        <f t="shared" si="36"/>
        <v>16.709905660377359</v>
      </c>
      <c r="D263" s="339">
        <f t="shared" si="37"/>
        <v>20.235901216365647</v>
      </c>
      <c r="E263" s="321"/>
      <c r="F263" s="321"/>
      <c r="G263" s="321"/>
      <c r="H263" s="321"/>
      <c r="I263" s="321"/>
      <c r="J263" s="321"/>
      <c r="K263" s="321"/>
      <c r="L263" s="321"/>
      <c r="M263" s="321"/>
    </row>
    <row r="264" spans="1:13" x14ac:dyDescent="0.2">
      <c r="A264" s="319" t="s">
        <v>706</v>
      </c>
      <c r="B264" s="339">
        <f t="shared" si="35"/>
        <v>12.892223738062755</v>
      </c>
      <c r="C264" s="339">
        <f t="shared" si="36"/>
        <v>34.193548387096776</v>
      </c>
      <c r="D264" s="339">
        <f t="shared" si="37"/>
        <v>49.406779661016948</v>
      </c>
      <c r="E264" s="321"/>
      <c r="F264" s="321"/>
      <c r="G264" s="321"/>
      <c r="H264" s="321"/>
      <c r="I264" s="321"/>
      <c r="J264" s="321"/>
      <c r="K264" s="321"/>
      <c r="L264" s="321"/>
      <c r="M264" s="321"/>
    </row>
    <row r="265" spans="1:13" x14ac:dyDescent="0.2">
      <c r="A265" s="319" t="s">
        <v>736</v>
      </c>
      <c r="B265" s="339" t="s">
        <v>231</v>
      </c>
      <c r="C265" s="339" t="s">
        <v>231</v>
      </c>
      <c r="D265" s="339" t="s">
        <v>231</v>
      </c>
      <c r="E265" s="321"/>
      <c r="F265" s="321"/>
      <c r="G265" s="321"/>
      <c r="H265" s="321"/>
      <c r="I265" s="321"/>
      <c r="J265" s="321"/>
      <c r="K265" s="321"/>
      <c r="L265" s="321"/>
      <c r="M265" s="321"/>
    </row>
    <row r="266" spans="1:13" x14ac:dyDescent="0.2">
      <c r="A266" s="319" t="s">
        <v>707</v>
      </c>
      <c r="B266" s="339">
        <f t="shared" si="35"/>
        <v>53.17951603826674</v>
      </c>
      <c r="C266" s="339">
        <f t="shared" si="36"/>
        <v>47.426257952573742</v>
      </c>
      <c r="D266" s="339">
        <f t="shared" si="37"/>
        <v>52.763496143958868</v>
      </c>
      <c r="E266" s="321"/>
      <c r="F266" s="321"/>
      <c r="G266" s="321"/>
      <c r="H266" s="321"/>
      <c r="I266" s="321"/>
      <c r="J266" s="321"/>
      <c r="K266" s="321"/>
      <c r="L266" s="321"/>
      <c r="M266" s="321"/>
    </row>
    <row r="267" spans="1:13" x14ac:dyDescent="0.2">
      <c r="A267" s="319" t="s">
        <v>708</v>
      </c>
      <c r="B267" s="339">
        <f t="shared" si="35"/>
        <v>31.793878341728011</v>
      </c>
      <c r="C267" s="339">
        <f t="shared" si="36"/>
        <v>35.124508519003932</v>
      </c>
      <c r="D267" s="339">
        <f t="shared" si="37"/>
        <v>21.563272207049032</v>
      </c>
      <c r="E267" s="321"/>
      <c r="F267" s="321"/>
      <c r="G267" s="321"/>
      <c r="H267" s="321"/>
      <c r="I267" s="321"/>
      <c r="J267" s="321"/>
      <c r="K267" s="321"/>
      <c r="L267" s="321"/>
      <c r="M267" s="321"/>
    </row>
    <row r="268" spans="1:13" x14ac:dyDescent="0.2">
      <c r="A268" s="319" t="s">
        <v>709</v>
      </c>
      <c r="B268" s="339">
        <f t="shared" si="35"/>
        <v>15.224913494809689</v>
      </c>
      <c r="C268" s="339">
        <f t="shared" si="36"/>
        <v>3.8303693570451438</v>
      </c>
      <c r="D268" s="339">
        <f t="shared" si="37"/>
        <v>23.399301513387659</v>
      </c>
      <c r="E268" s="321"/>
      <c r="F268" s="321"/>
      <c r="G268" s="321"/>
      <c r="H268" s="321"/>
      <c r="I268" s="321"/>
      <c r="J268" s="321"/>
      <c r="K268" s="321"/>
      <c r="L268" s="321"/>
      <c r="M268" s="321"/>
    </row>
    <row r="269" spans="1:13" x14ac:dyDescent="0.2">
      <c r="A269" s="319" t="s">
        <v>737</v>
      </c>
      <c r="B269" s="339" t="s">
        <v>231</v>
      </c>
      <c r="C269" s="339" t="s">
        <v>231</v>
      </c>
      <c r="D269" s="339" t="s">
        <v>231</v>
      </c>
      <c r="E269" s="321"/>
      <c r="F269" s="321"/>
      <c r="G269" s="321"/>
      <c r="H269" s="321"/>
      <c r="I269" s="321"/>
      <c r="J269" s="321"/>
      <c r="K269" s="321"/>
      <c r="L269" s="321"/>
      <c r="M269" s="321"/>
    </row>
    <row r="270" spans="1:13" x14ac:dyDescent="0.2">
      <c r="A270" s="319" t="s">
        <v>710</v>
      </c>
      <c r="B270" s="339">
        <f t="shared" si="35"/>
        <v>7.7361177028951111</v>
      </c>
      <c r="C270" s="339">
        <f t="shared" si="36"/>
        <v>19.450131617432</v>
      </c>
      <c r="D270" s="339">
        <f t="shared" si="37"/>
        <v>25.678623364032958</v>
      </c>
      <c r="E270" s="321"/>
      <c r="F270" s="321"/>
      <c r="G270" s="321"/>
      <c r="H270" s="321"/>
      <c r="I270" s="321"/>
      <c r="J270" s="321"/>
      <c r="K270" s="321"/>
      <c r="L270" s="321"/>
      <c r="M270" s="321"/>
    </row>
    <row r="271" spans="1:13" x14ac:dyDescent="0.2">
      <c r="A271" s="319" t="s">
        <v>726</v>
      </c>
      <c r="B271" s="339" t="s">
        <v>231</v>
      </c>
      <c r="C271" s="339">
        <f t="shared" si="36"/>
        <v>65.551839464882946</v>
      </c>
      <c r="D271" s="339">
        <f t="shared" si="37"/>
        <v>62.133333333333326</v>
      </c>
      <c r="E271" s="321"/>
      <c r="F271" s="321"/>
      <c r="G271" s="321"/>
      <c r="H271" s="321"/>
      <c r="I271" s="321"/>
      <c r="J271" s="321"/>
      <c r="K271" s="321"/>
      <c r="L271" s="321"/>
      <c r="M271" s="321"/>
    </row>
    <row r="272" spans="1:13" x14ac:dyDescent="0.2">
      <c r="A272" s="319" t="s">
        <v>711</v>
      </c>
      <c r="B272" s="339">
        <f t="shared" si="35"/>
        <v>35.706996258079151</v>
      </c>
      <c r="C272" s="339">
        <f t="shared" si="36"/>
        <v>47.115384615384613</v>
      </c>
      <c r="D272" s="339">
        <f t="shared" si="37"/>
        <v>44.985044865403786</v>
      </c>
      <c r="E272" s="321"/>
      <c r="F272" s="321"/>
      <c r="G272" s="321"/>
      <c r="H272" s="321"/>
      <c r="I272" s="321"/>
      <c r="J272" s="321"/>
      <c r="K272" s="321"/>
      <c r="L272" s="321"/>
      <c r="M272" s="321"/>
    </row>
    <row r="273" spans="1:13" x14ac:dyDescent="0.2">
      <c r="A273" s="319" t="s">
        <v>712</v>
      </c>
      <c r="B273" s="339">
        <f t="shared" si="35"/>
        <v>8.8723051409618581</v>
      </c>
      <c r="C273" s="339">
        <f t="shared" si="36"/>
        <v>39.318885448916404</v>
      </c>
      <c r="D273" s="339">
        <f t="shared" si="37"/>
        <v>28.999999999999996</v>
      </c>
      <c r="E273" s="321"/>
      <c r="F273" s="321"/>
      <c r="G273" s="321"/>
      <c r="H273" s="321"/>
      <c r="I273" s="321"/>
      <c r="J273" s="321"/>
      <c r="K273" s="321"/>
      <c r="L273" s="321"/>
      <c r="M273" s="321"/>
    </row>
    <row r="274" spans="1:13" x14ac:dyDescent="0.2">
      <c r="A274" s="319" t="s">
        <v>738</v>
      </c>
      <c r="B274" s="339" t="s">
        <v>231</v>
      </c>
      <c r="C274" s="339" t="s">
        <v>231</v>
      </c>
      <c r="D274" s="339" t="s">
        <v>231</v>
      </c>
      <c r="E274" s="321"/>
      <c r="F274" s="321"/>
      <c r="G274" s="321"/>
      <c r="H274" s="321"/>
      <c r="I274" s="321"/>
      <c r="J274" s="321"/>
      <c r="K274" s="321"/>
      <c r="L274" s="321"/>
      <c r="M274" s="321"/>
    </row>
    <row r="275" spans="1:13" x14ac:dyDescent="0.2">
      <c r="A275" s="319" t="s">
        <v>713</v>
      </c>
      <c r="B275" s="339">
        <f t="shared" si="35"/>
        <v>20.993899717303975</v>
      </c>
      <c r="C275" s="339">
        <f t="shared" si="36"/>
        <v>17.874970287615881</v>
      </c>
      <c r="D275" s="339">
        <f t="shared" si="37"/>
        <v>96.178343949044589</v>
      </c>
      <c r="E275" s="321"/>
      <c r="F275" s="321"/>
      <c r="G275" s="321"/>
      <c r="H275" s="321"/>
      <c r="I275" s="321"/>
      <c r="J275" s="321"/>
      <c r="K275" s="321"/>
      <c r="L275" s="321"/>
      <c r="M275" s="321"/>
    </row>
    <row r="276" spans="1:13" x14ac:dyDescent="0.2">
      <c r="A276" s="319" t="s">
        <v>714</v>
      </c>
      <c r="B276" s="339">
        <f t="shared" si="35"/>
        <v>8.4577455143131068</v>
      </c>
      <c r="C276" s="339">
        <f t="shared" si="36"/>
        <v>7.7749816504141771</v>
      </c>
      <c r="D276" s="339">
        <f t="shared" si="37"/>
        <v>12.588069516204792</v>
      </c>
      <c r="E276" s="321"/>
      <c r="F276" s="321"/>
      <c r="G276" s="321"/>
      <c r="H276" s="321"/>
      <c r="I276" s="321"/>
      <c r="J276" s="321"/>
      <c r="K276" s="321"/>
      <c r="L276" s="321"/>
      <c r="M276" s="321"/>
    </row>
    <row r="277" spans="1:13" x14ac:dyDescent="0.2">
      <c r="A277" s="319" t="s">
        <v>716</v>
      </c>
      <c r="B277" s="339">
        <f t="shared" si="35"/>
        <v>14.928889427824069</v>
      </c>
      <c r="C277" s="339">
        <f t="shared" si="36"/>
        <v>15.708204236882542</v>
      </c>
      <c r="D277" s="339">
        <f t="shared" si="37"/>
        <v>19.191331539524398</v>
      </c>
      <c r="E277" s="321"/>
      <c r="F277" s="321"/>
      <c r="G277" s="321"/>
      <c r="H277" s="321"/>
      <c r="I277" s="321"/>
      <c r="J277" s="321"/>
      <c r="K277" s="321"/>
      <c r="L277" s="321"/>
      <c r="M277" s="321"/>
    </row>
    <row r="278" spans="1:13" x14ac:dyDescent="0.2">
      <c r="A278" s="319" t="s">
        <v>727</v>
      </c>
      <c r="B278" s="339" t="s">
        <v>231</v>
      </c>
      <c r="C278" s="339">
        <f t="shared" si="36"/>
        <v>12.285876347135565</v>
      </c>
      <c r="D278" s="339">
        <f t="shared" si="37"/>
        <v>17.765259794854551</v>
      </c>
      <c r="E278" s="321"/>
      <c r="F278" s="321"/>
      <c r="G278" s="321"/>
      <c r="H278" s="321"/>
      <c r="I278" s="321"/>
      <c r="J278" s="321"/>
      <c r="K278" s="321"/>
      <c r="L278" s="321"/>
      <c r="M278" s="321"/>
    </row>
    <row r="279" spans="1:13" x14ac:dyDescent="0.2">
      <c r="A279" s="319" t="s">
        <v>3</v>
      </c>
      <c r="B279" s="339">
        <f t="shared" si="35"/>
        <v>19.784799996299228</v>
      </c>
      <c r="C279" s="339">
        <f t="shared" si="36"/>
        <v>27.737763692819872</v>
      </c>
      <c r="D279" s="339">
        <f t="shared" si="37"/>
        <v>35.81738475780859</v>
      </c>
      <c r="E279" s="321"/>
      <c r="F279" s="321"/>
      <c r="G279" s="321"/>
      <c r="H279" s="321"/>
      <c r="I279" s="321"/>
      <c r="J279" s="321"/>
      <c r="K279" s="321"/>
      <c r="L279" s="321"/>
      <c r="M279" s="321"/>
    </row>
    <row r="280" spans="1:13" x14ac:dyDescent="0.2">
      <c r="A280" s="319" t="s">
        <v>717</v>
      </c>
      <c r="B280" s="339">
        <f t="shared" si="35"/>
        <v>11.345069612242551</v>
      </c>
      <c r="C280" s="339">
        <f t="shared" si="36"/>
        <v>14.454311755082964</v>
      </c>
      <c r="D280" s="339">
        <f t="shared" si="37"/>
        <v>17.414995640802093</v>
      </c>
      <c r="E280" s="321"/>
      <c r="F280" s="321"/>
      <c r="G280" s="321"/>
      <c r="H280" s="321"/>
      <c r="I280" s="321"/>
      <c r="J280" s="321"/>
      <c r="K280" s="321"/>
      <c r="L280" s="321"/>
      <c r="M280" s="321"/>
    </row>
    <row r="281" spans="1:13" x14ac:dyDescent="0.2">
      <c r="A281" s="319" t="s">
        <v>718</v>
      </c>
      <c r="B281" s="339">
        <f t="shared" si="35"/>
        <v>21.180073079100406</v>
      </c>
      <c r="C281" s="339">
        <f t="shared" si="36"/>
        <v>28.067639086097845</v>
      </c>
      <c r="D281" s="339">
        <f t="shared" si="37"/>
        <v>28.527301968192376</v>
      </c>
      <c r="E281" s="321"/>
      <c r="F281" s="321"/>
      <c r="G281" s="321"/>
      <c r="H281" s="321"/>
      <c r="I281" s="321"/>
      <c r="J281" s="321"/>
      <c r="K281" s="321"/>
      <c r="L281" s="321"/>
      <c r="M281" s="321"/>
    </row>
    <row r="282" spans="1:13" x14ac:dyDescent="0.2">
      <c r="A282" s="319" t="s">
        <v>719</v>
      </c>
      <c r="B282" s="339">
        <f t="shared" si="35"/>
        <v>15.141473362222788</v>
      </c>
      <c r="C282" s="339">
        <f t="shared" si="36"/>
        <v>33.548766157461813</v>
      </c>
      <c r="D282" s="339">
        <f t="shared" si="37"/>
        <v>8.6379244563143853</v>
      </c>
      <c r="E282" s="321"/>
      <c r="F282" s="321"/>
      <c r="G282" s="321"/>
      <c r="H282" s="321"/>
      <c r="I282" s="321"/>
      <c r="J282" s="321"/>
      <c r="K282" s="321"/>
      <c r="L282" s="321"/>
      <c r="M282" s="321"/>
    </row>
    <row r="283" spans="1:13" x14ac:dyDescent="0.2">
      <c r="A283" s="319" t="s">
        <v>720</v>
      </c>
      <c r="B283" s="339">
        <f t="shared" si="35"/>
        <v>28.017074117190532</v>
      </c>
      <c r="C283" s="339">
        <f t="shared" si="36"/>
        <v>41.072219760744346</v>
      </c>
      <c r="D283" s="339">
        <f t="shared" si="37"/>
        <v>49.453341546042502</v>
      </c>
      <c r="E283" s="321"/>
      <c r="F283" s="321"/>
      <c r="G283" s="321"/>
      <c r="H283" s="321"/>
      <c r="I283" s="321"/>
      <c r="J283" s="321"/>
      <c r="K283" s="321"/>
      <c r="L283" s="321"/>
      <c r="M283" s="321"/>
    </row>
    <row r="284" spans="1:13" x14ac:dyDescent="0.2">
      <c r="A284" s="319" t="s">
        <v>721</v>
      </c>
      <c r="B284" s="339">
        <f t="shared" si="35"/>
        <v>28.354112239161349</v>
      </c>
      <c r="C284" s="339">
        <f t="shared" si="36"/>
        <v>29.036273629968445</v>
      </c>
      <c r="D284" s="339">
        <f t="shared" si="37"/>
        <v>30.234943584232894</v>
      </c>
      <c r="E284" s="321"/>
      <c r="F284" s="321"/>
      <c r="G284" s="321"/>
      <c r="H284" s="321"/>
      <c r="I284" s="321"/>
      <c r="J284" s="321"/>
      <c r="K284" s="321"/>
      <c r="L284" s="321"/>
      <c r="M284" s="321"/>
    </row>
    <row r="285" spans="1:13" x14ac:dyDescent="0.2">
      <c r="A285" s="319" t="s">
        <v>729</v>
      </c>
      <c r="B285" s="339" t="s">
        <v>231</v>
      </c>
      <c r="C285" s="339">
        <f t="shared" si="36"/>
        <v>50.458956202465252</v>
      </c>
      <c r="D285" s="339">
        <f t="shared" si="37"/>
        <v>28.083491461100568</v>
      </c>
      <c r="E285" s="321"/>
      <c r="F285" s="321"/>
      <c r="G285" s="321"/>
      <c r="H285" s="321"/>
      <c r="I285" s="321"/>
      <c r="J285" s="321"/>
      <c r="K285" s="321"/>
      <c r="L285" s="321"/>
      <c r="M285" s="321"/>
    </row>
    <row r="286" spans="1:13" x14ac:dyDescent="0.2">
      <c r="A286" s="319" t="s">
        <v>730</v>
      </c>
      <c r="B286" s="339" t="s">
        <v>231</v>
      </c>
      <c r="C286" s="339">
        <f t="shared" si="36"/>
        <v>38.853503184713375</v>
      </c>
      <c r="D286" s="339">
        <f t="shared" si="37"/>
        <v>23.333333333333332</v>
      </c>
      <c r="E286" s="321"/>
      <c r="F286" s="321"/>
      <c r="G286" s="321"/>
      <c r="H286" s="321"/>
      <c r="I286" s="321"/>
      <c r="J286" s="321"/>
      <c r="K286" s="321"/>
      <c r="L286" s="321"/>
      <c r="M286" s="321"/>
    </row>
    <row r="287" spans="1:13" x14ac:dyDescent="0.2">
      <c r="A287" s="319" t="s">
        <v>739</v>
      </c>
      <c r="B287" s="339" t="s">
        <v>231</v>
      </c>
      <c r="C287" s="339" t="s">
        <v>231</v>
      </c>
      <c r="D287" s="339" t="s">
        <v>231</v>
      </c>
      <c r="E287" s="321"/>
      <c r="F287" s="321"/>
      <c r="G287" s="321"/>
      <c r="H287" s="321"/>
      <c r="I287" s="321"/>
      <c r="J287" s="321"/>
      <c r="K287" s="321"/>
      <c r="L287" s="321"/>
      <c r="M287" s="321"/>
    </row>
    <row r="288" spans="1:13" x14ac:dyDescent="0.2">
      <c r="A288" s="319" t="s">
        <v>722</v>
      </c>
      <c r="B288" s="339">
        <f t="shared" si="35"/>
        <v>20.992655410009846</v>
      </c>
      <c r="C288" s="339">
        <f t="shared" si="36"/>
        <v>28.442125439250347</v>
      </c>
      <c r="D288" s="339">
        <f t="shared" si="37"/>
        <v>27.822896149798993</v>
      </c>
      <c r="E288" s="321"/>
      <c r="F288" s="321"/>
      <c r="G288" s="321"/>
      <c r="H288" s="321"/>
      <c r="I288" s="321"/>
      <c r="J288" s="321"/>
      <c r="K288" s="321"/>
      <c r="L288" s="321"/>
      <c r="M288" s="321"/>
    </row>
    <row r="289" spans="1:13" x14ac:dyDescent="0.2">
      <c r="A289" s="319" t="s">
        <v>723</v>
      </c>
      <c r="B289" s="339">
        <f t="shared" si="35"/>
        <v>8.4316511211316314</v>
      </c>
      <c r="C289" s="339">
        <f t="shared" si="36"/>
        <v>19.375826690022521</v>
      </c>
      <c r="D289" s="339">
        <f t="shared" si="37"/>
        <v>11.323851203501095</v>
      </c>
      <c r="E289" s="321"/>
      <c r="F289" s="321"/>
      <c r="G289" s="321"/>
      <c r="H289" s="321"/>
      <c r="I289" s="321"/>
      <c r="J289" s="321"/>
      <c r="K289" s="321"/>
      <c r="L289" s="321"/>
      <c r="M289" s="321"/>
    </row>
    <row r="290" spans="1:13" x14ac:dyDescent="0.2">
      <c r="A290" s="319" t="s">
        <v>724</v>
      </c>
      <c r="B290" s="339">
        <f t="shared" si="35"/>
        <v>35.335192728294238</v>
      </c>
      <c r="C290" s="339">
        <f t="shared" si="36"/>
        <v>24.740385712655481</v>
      </c>
      <c r="D290" s="339">
        <f t="shared" si="37"/>
        <v>29.296875</v>
      </c>
      <c r="E290" s="321"/>
      <c r="F290" s="321"/>
      <c r="G290" s="321"/>
      <c r="H290" s="321"/>
      <c r="I290" s="321"/>
      <c r="J290" s="321"/>
      <c r="K290" s="321"/>
      <c r="L290" s="321"/>
      <c r="M290" s="321"/>
    </row>
    <row r="291" spans="1:13" x14ac:dyDescent="0.2">
      <c r="A291" s="331" t="s">
        <v>35</v>
      </c>
      <c r="B291" s="340">
        <f>+F30/H30*100</f>
        <v>20.918531605288436</v>
      </c>
      <c r="C291" s="340">
        <f>+F100/H100*100</f>
        <v>24.998106542429959</v>
      </c>
      <c r="D291" s="340">
        <f>+F135/H135*100</f>
        <v>29.181116570851195</v>
      </c>
      <c r="E291" s="321"/>
      <c r="F291" s="321"/>
      <c r="G291" s="321"/>
      <c r="H291" s="321"/>
      <c r="I291" s="321"/>
      <c r="J291" s="321"/>
      <c r="K291" s="321"/>
      <c r="L291" s="321"/>
      <c r="M291" s="321"/>
    </row>
    <row r="292" spans="1:13" x14ac:dyDescent="0.2">
      <c r="A292" s="319"/>
      <c r="B292" s="319"/>
      <c r="C292" s="334"/>
      <c r="D292" s="334"/>
    </row>
    <row r="293" spans="1:13" x14ac:dyDescent="0.2">
      <c r="A293" s="319"/>
      <c r="B293" s="319"/>
      <c r="C293" s="334"/>
      <c r="D293" s="334"/>
    </row>
    <row r="294" spans="1:13" x14ac:dyDescent="0.2">
      <c r="A294" s="319"/>
      <c r="B294" s="319"/>
      <c r="C294" s="334"/>
      <c r="D294" s="334"/>
    </row>
    <row r="295" spans="1:13" x14ac:dyDescent="0.2">
      <c r="A295" s="319"/>
      <c r="B295" s="319"/>
      <c r="C295" s="334"/>
      <c r="D295" s="334"/>
    </row>
    <row r="296" spans="1:13" x14ac:dyDescent="0.2">
      <c r="A296" s="319"/>
      <c r="B296" s="319"/>
      <c r="C296" s="334"/>
      <c r="D296" s="334"/>
    </row>
    <row r="297" spans="1:13" x14ac:dyDescent="0.2">
      <c r="A297" s="319"/>
      <c r="B297" s="319"/>
      <c r="C297" s="334"/>
      <c r="D297" s="334"/>
    </row>
    <row r="300" spans="1:13" ht="15" x14ac:dyDescent="0.2">
      <c r="A300" s="341"/>
    </row>
  </sheetData>
  <mergeCells count="31">
    <mergeCell ref="A254:G254"/>
    <mergeCell ref="A138:G138"/>
    <mergeCell ref="A139:A140"/>
    <mergeCell ref="A178:G178"/>
    <mergeCell ref="A179:A180"/>
    <mergeCell ref="A218:G218"/>
    <mergeCell ref="A219:A220"/>
    <mergeCell ref="A102:G102"/>
    <mergeCell ref="A103:A104"/>
    <mergeCell ref="B103:B104"/>
    <mergeCell ref="C103:D103"/>
    <mergeCell ref="E103:F103"/>
    <mergeCell ref="G103:H103"/>
    <mergeCell ref="A67:G67"/>
    <mergeCell ref="A68:A69"/>
    <mergeCell ref="B68:B69"/>
    <mergeCell ref="C68:D68"/>
    <mergeCell ref="E68:F68"/>
    <mergeCell ref="G68:H68"/>
    <mergeCell ref="A32:G32"/>
    <mergeCell ref="A33:A34"/>
    <mergeCell ref="B33:B34"/>
    <mergeCell ref="C33:D33"/>
    <mergeCell ref="E33:F33"/>
    <mergeCell ref="G33:H33"/>
    <mergeCell ref="A1:G1"/>
    <mergeCell ref="A2:A3"/>
    <mergeCell ref="B2:B3"/>
    <mergeCell ref="C2:D2"/>
    <mergeCell ref="E2:F2"/>
    <mergeCell ref="G2:H2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E5105-0884-4640-AD7F-0AA0A0EF6533}">
  <sheetPr>
    <tabColor theme="3" tint="0.499984740745262"/>
  </sheetPr>
  <dimension ref="A1:T81"/>
  <sheetViews>
    <sheetView topLeftCell="A33" workbookViewId="0">
      <selection activeCell="N50" sqref="N50"/>
    </sheetView>
  </sheetViews>
  <sheetFormatPr defaultRowHeight="12" x14ac:dyDescent="0.2"/>
  <cols>
    <col min="1" max="1" width="42.7109375" style="301" bestFit="1" customWidth="1"/>
    <col min="2" max="2" width="37.42578125" style="301" bestFit="1" customWidth="1"/>
    <col min="3" max="3" width="10.85546875" style="301" bestFit="1" customWidth="1"/>
    <col min="4" max="4" width="27.28515625" style="301" bestFit="1" customWidth="1"/>
    <col min="5" max="5" width="10.85546875" style="301" bestFit="1" customWidth="1"/>
    <col min="6" max="6" width="27.28515625" style="301" bestFit="1" customWidth="1"/>
    <col min="7" max="7" width="10.85546875" style="301" bestFit="1" customWidth="1"/>
    <col min="8" max="8" width="21" style="301" bestFit="1" customWidth="1"/>
    <col min="9" max="9" width="8.42578125" style="301" bestFit="1" customWidth="1"/>
    <col min="10" max="10" width="27.28515625" style="301" bestFit="1" customWidth="1"/>
    <col min="11" max="11" width="8.42578125" style="301" bestFit="1" customWidth="1"/>
    <col min="12" max="12" width="27.28515625" style="301" bestFit="1" customWidth="1"/>
    <col min="13" max="13" width="8.42578125" style="301" bestFit="1" customWidth="1"/>
    <col min="14" max="14" width="6" style="301" bestFit="1" customWidth="1"/>
    <col min="15" max="16" width="18.140625" style="301" bestFit="1" customWidth="1"/>
    <col min="17" max="20" width="18.140625" style="582" bestFit="1" customWidth="1"/>
    <col min="21" max="16384" width="9.140625" style="301"/>
  </cols>
  <sheetData>
    <row r="1" spans="1:20" x14ac:dyDescent="0.2">
      <c r="A1" s="495" t="s">
        <v>743</v>
      </c>
      <c r="B1" s="496"/>
      <c r="C1" s="496"/>
      <c r="D1" s="496"/>
      <c r="E1" s="496"/>
      <c r="F1" s="496"/>
      <c r="G1" s="496"/>
      <c r="H1" s="315"/>
    </row>
    <row r="2" spans="1:20" ht="15" x14ac:dyDescent="0.2">
      <c r="A2" s="489" t="s">
        <v>698</v>
      </c>
      <c r="B2" s="342">
        <v>2019</v>
      </c>
      <c r="C2" s="343"/>
      <c r="D2" s="342">
        <f>+B2</f>
        <v>2019</v>
      </c>
      <c r="E2" s="343"/>
      <c r="F2" s="342">
        <f>+D2</f>
        <v>2019</v>
      </c>
      <c r="G2" s="343"/>
      <c r="H2" s="342">
        <v>2024</v>
      </c>
      <c r="I2" s="343"/>
      <c r="J2" s="342">
        <f>+H2</f>
        <v>2024</v>
      </c>
      <c r="K2" s="343"/>
      <c r="L2" s="342">
        <f>+J2</f>
        <v>2024</v>
      </c>
      <c r="M2" s="343"/>
    </row>
    <row r="3" spans="1:20" ht="15" x14ac:dyDescent="0.2">
      <c r="A3" s="497"/>
      <c r="B3" s="303" t="s">
        <v>744</v>
      </c>
      <c r="C3" s="304"/>
      <c r="D3" s="303" t="s">
        <v>745</v>
      </c>
      <c r="E3" s="304"/>
      <c r="F3" s="303" t="s">
        <v>746</v>
      </c>
      <c r="G3" s="304"/>
      <c r="H3" s="303" t="s">
        <v>744</v>
      </c>
      <c r="I3" s="304"/>
      <c r="J3" s="303" t="s">
        <v>745</v>
      </c>
      <c r="K3" s="304"/>
      <c r="L3" s="303" t="s">
        <v>746</v>
      </c>
      <c r="M3" s="304"/>
    </row>
    <row r="4" spans="1:20" x14ac:dyDescent="0.2">
      <c r="A4" s="490"/>
      <c r="B4" s="306" t="s">
        <v>747</v>
      </c>
      <c r="C4" s="306" t="s">
        <v>633</v>
      </c>
      <c r="D4" s="306" t="s">
        <v>747</v>
      </c>
      <c r="E4" s="306" t="s">
        <v>633</v>
      </c>
      <c r="F4" s="306" t="s">
        <v>747</v>
      </c>
      <c r="G4" s="306" t="s">
        <v>633</v>
      </c>
      <c r="H4" s="306" t="s">
        <v>747</v>
      </c>
      <c r="I4" s="306" t="s">
        <v>633</v>
      </c>
      <c r="J4" s="306" t="s">
        <v>747</v>
      </c>
      <c r="K4" s="306" t="s">
        <v>633</v>
      </c>
      <c r="L4" s="306" t="s">
        <v>747</v>
      </c>
      <c r="M4" s="306" t="s">
        <v>633</v>
      </c>
      <c r="O4" s="301" t="s">
        <v>748</v>
      </c>
      <c r="P4" s="301" t="s">
        <v>748</v>
      </c>
      <c r="Q4" s="582" t="s">
        <v>1078</v>
      </c>
      <c r="R4" s="582" t="s">
        <v>748</v>
      </c>
      <c r="S4" s="582" t="s">
        <v>748</v>
      </c>
      <c r="T4" s="582" t="s">
        <v>1079</v>
      </c>
    </row>
    <row r="5" spans="1:20" x14ac:dyDescent="0.2">
      <c r="A5" s="319" t="s">
        <v>700</v>
      </c>
      <c r="B5" s="321">
        <v>256</v>
      </c>
      <c r="C5" s="321" t="s">
        <v>919</v>
      </c>
      <c r="D5" s="321">
        <v>68</v>
      </c>
      <c r="E5" s="321" t="s">
        <v>919</v>
      </c>
      <c r="F5" s="321">
        <v>324</v>
      </c>
      <c r="G5" s="321">
        <v>34358</v>
      </c>
      <c r="H5" s="321">
        <v>322</v>
      </c>
      <c r="I5" s="321">
        <v>4609</v>
      </c>
      <c r="J5" s="321">
        <v>88</v>
      </c>
      <c r="K5" s="321">
        <v>2423</v>
      </c>
      <c r="L5" s="321">
        <v>410</v>
      </c>
      <c r="M5" s="321">
        <v>7032</v>
      </c>
      <c r="O5" s="344"/>
      <c r="P5" s="344"/>
      <c r="Q5" s="583">
        <f>+G5/F5</f>
        <v>106.04320987654322</v>
      </c>
      <c r="R5" s="583">
        <f>+I5/H5</f>
        <v>14.313664596273291</v>
      </c>
      <c r="S5" s="583">
        <f>+K5/J5</f>
        <v>27.53409090909091</v>
      </c>
      <c r="T5" s="583">
        <f>+M5/L5</f>
        <v>17.151219512195123</v>
      </c>
    </row>
    <row r="6" spans="1:20" x14ac:dyDescent="0.2">
      <c r="A6" s="319" t="s">
        <v>734</v>
      </c>
      <c r="B6" s="321">
        <v>0</v>
      </c>
      <c r="C6" s="321"/>
      <c r="D6" s="321">
        <v>23</v>
      </c>
      <c r="E6" s="321"/>
      <c r="F6" s="321">
        <v>23</v>
      </c>
      <c r="G6" s="321"/>
      <c r="H6" s="321">
        <v>0</v>
      </c>
      <c r="I6" s="321">
        <v>0</v>
      </c>
      <c r="J6" s="321">
        <v>26</v>
      </c>
      <c r="K6" s="321">
        <v>262</v>
      </c>
      <c r="L6" s="321">
        <v>26</v>
      </c>
      <c r="M6" s="321">
        <v>262</v>
      </c>
      <c r="O6" s="344"/>
      <c r="P6" s="344"/>
      <c r="Q6" s="583">
        <f t="shared" ref="Q6:Q40" si="0">+G6/F6</f>
        <v>0</v>
      </c>
      <c r="R6" s="583"/>
      <c r="S6" s="583">
        <f t="shared" ref="S6:S40" si="1">+K6/J6</f>
        <v>10.076923076923077</v>
      </c>
      <c r="T6" s="583">
        <f t="shared" ref="T6:T40" si="2">+M6/L6</f>
        <v>10.076923076923077</v>
      </c>
    </row>
    <row r="7" spans="1:20" x14ac:dyDescent="0.2">
      <c r="A7" s="319" t="s">
        <v>701</v>
      </c>
      <c r="B7" s="321">
        <v>128</v>
      </c>
      <c r="C7" s="321" t="s">
        <v>919</v>
      </c>
      <c r="D7" s="321">
        <v>58</v>
      </c>
      <c r="E7" s="321" t="s">
        <v>919</v>
      </c>
      <c r="F7" s="321">
        <v>186</v>
      </c>
      <c r="G7" s="321">
        <v>4686</v>
      </c>
      <c r="H7" s="321">
        <v>102</v>
      </c>
      <c r="I7" s="321" t="s">
        <v>920</v>
      </c>
      <c r="J7" s="321">
        <v>30</v>
      </c>
      <c r="K7" s="321" t="s">
        <v>920</v>
      </c>
      <c r="L7" s="321">
        <v>132</v>
      </c>
      <c r="M7" s="321">
        <v>3390</v>
      </c>
      <c r="O7" s="344"/>
      <c r="P7" s="344"/>
      <c r="Q7" s="583">
        <f t="shared" si="0"/>
        <v>25.193548387096776</v>
      </c>
      <c r="R7" s="583"/>
      <c r="S7" s="583"/>
      <c r="T7" s="583">
        <f t="shared" si="2"/>
        <v>25.681818181818183</v>
      </c>
    </row>
    <row r="8" spans="1:20" x14ac:dyDescent="0.2">
      <c r="A8" s="319" t="s">
        <v>702</v>
      </c>
      <c r="B8" s="321">
        <v>25</v>
      </c>
      <c r="C8" s="321" t="s">
        <v>919</v>
      </c>
      <c r="D8" s="321">
        <v>435</v>
      </c>
      <c r="E8" s="321" t="s">
        <v>919</v>
      </c>
      <c r="F8" s="321">
        <v>460</v>
      </c>
      <c r="G8" s="321">
        <v>2443</v>
      </c>
      <c r="H8" s="321">
        <v>25</v>
      </c>
      <c r="I8" s="321" t="s">
        <v>920</v>
      </c>
      <c r="J8" s="321">
        <v>303</v>
      </c>
      <c r="K8" s="321" t="s">
        <v>920</v>
      </c>
      <c r="L8" s="321">
        <v>328</v>
      </c>
      <c r="M8" s="321">
        <v>404</v>
      </c>
      <c r="O8" s="344"/>
      <c r="P8" s="344"/>
      <c r="Q8" s="583">
        <f t="shared" si="0"/>
        <v>5.3108695652173914</v>
      </c>
      <c r="R8" s="583"/>
      <c r="S8" s="583"/>
      <c r="T8" s="583">
        <f t="shared" si="2"/>
        <v>1.2317073170731707</v>
      </c>
    </row>
    <row r="9" spans="1:20" x14ac:dyDescent="0.2">
      <c r="A9" s="319" t="s">
        <v>703</v>
      </c>
      <c r="B9" s="321">
        <v>858</v>
      </c>
      <c r="C9" s="321">
        <v>82676</v>
      </c>
      <c r="D9" s="321">
        <v>40</v>
      </c>
      <c r="E9" s="321">
        <v>627</v>
      </c>
      <c r="F9" s="321">
        <v>898</v>
      </c>
      <c r="G9" s="321">
        <v>83303</v>
      </c>
      <c r="H9" s="321">
        <v>812</v>
      </c>
      <c r="I9" s="321">
        <v>35323</v>
      </c>
      <c r="J9" s="321">
        <v>50</v>
      </c>
      <c r="K9" s="321">
        <v>376</v>
      </c>
      <c r="L9" s="321">
        <v>862</v>
      </c>
      <c r="M9" s="321">
        <v>35699</v>
      </c>
      <c r="O9" s="344"/>
      <c r="P9" s="344">
        <f t="shared" ref="P6:P40" si="3">+E9/D9</f>
        <v>15.675000000000001</v>
      </c>
      <c r="Q9" s="583">
        <f t="shared" si="0"/>
        <v>92.765033407572389</v>
      </c>
      <c r="R9" s="583">
        <f t="shared" ref="R6:R40" si="4">+I9/H9</f>
        <v>43.501231527093594</v>
      </c>
      <c r="S9" s="583">
        <f t="shared" si="1"/>
        <v>7.52</v>
      </c>
      <c r="T9" s="583">
        <f t="shared" si="2"/>
        <v>41.414153132250583</v>
      </c>
    </row>
    <row r="10" spans="1:20" x14ac:dyDescent="0.2">
      <c r="A10" s="319" t="s">
        <v>704</v>
      </c>
      <c r="B10" s="321">
        <v>80</v>
      </c>
      <c r="C10" s="321" t="s">
        <v>919</v>
      </c>
      <c r="D10" s="321">
        <v>1277</v>
      </c>
      <c r="E10" s="321" t="s">
        <v>919</v>
      </c>
      <c r="F10" s="321">
        <v>1357</v>
      </c>
      <c r="G10" s="321">
        <v>31758</v>
      </c>
      <c r="H10" s="321">
        <v>58</v>
      </c>
      <c r="I10" s="321" t="s">
        <v>920</v>
      </c>
      <c r="J10" s="321">
        <v>809</v>
      </c>
      <c r="K10" s="321" t="s">
        <v>920</v>
      </c>
      <c r="L10" s="321">
        <v>867</v>
      </c>
      <c r="M10" s="321">
        <v>8279</v>
      </c>
      <c r="O10" s="344"/>
      <c r="P10" s="344"/>
      <c r="Q10" s="583">
        <f t="shared" si="0"/>
        <v>23.403095062638172</v>
      </c>
      <c r="R10" s="583"/>
      <c r="S10" s="583"/>
      <c r="T10" s="583">
        <f t="shared" si="2"/>
        <v>9.5490196078431371</v>
      </c>
    </row>
    <row r="11" spans="1:20" x14ac:dyDescent="0.2">
      <c r="A11" s="319" t="s">
        <v>735</v>
      </c>
      <c r="B11" s="321">
        <v>0</v>
      </c>
      <c r="C11" s="321"/>
      <c r="D11" s="321">
        <v>3</v>
      </c>
      <c r="E11" s="321"/>
      <c r="F11" s="321">
        <v>3</v>
      </c>
      <c r="G11" s="321"/>
      <c r="H11" s="321">
        <v>0</v>
      </c>
      <c r="I11" s="321">
        <v>0</v>
      </c>
      <c r="J11" s="321">
        <v>24</v>
      </c>
      <c r="K11" s="321">
        <v>732</v>
      </c>
      <c r="L11" s="321">
        <v>24</v>
      </c>
      <c r="M11" s="321">
        <v>732</v>
      </c>
      <c r="O11" s="344"/>
      <c r="P11" s="344"/>
      <c r="Q11" s="583">
        <f t="shared" si="0"/>
        <v>0</v>
      </c>
      <c r="R11" s="583"/>
      <c r="S11" s="583">
        <f t="shared" si="1"/>
        <v>30.5</v>
      </c>
      <c r="T11" s="583">
        <f t="shared" si="2"/>
        <v>30.5</v>
      </c>
    </row>
    <row r="12" spans="1:20" x14ac:dyDescent="0.2">
      <c r="A12" s="319" t="s">
        <v>705</v>
      </c>
      <c r="B12" s="321">
        <v>204</v>
      </c>
      <c r="C12" s="321" t="s">
        <v>919</v>
      </c>
      <c r="D12" s="321">
        <v>50</v>
      </c>
      <c r="E12" s="321" t="s">
        <v>919</v>
      </c>
      <c r="F12" s="321">
        <v>254</v>
      </c>
      <c r="G12" s="321">
        <v>3603</v>
      </c>
      <c r="H12" s="321">
        <v>164</v>
      </c>
      <c r="I12" s="321" t="s">
        <v>920</v>
      </c>
      <c r="J12" s="321">
        <v>84</v>
      </c>
      <c r="K12" s="321" t="s">
        <v>920</v>
      </c>
      <c r="L12" s="321">
        <v>248</v>
      </c>
      <c r="M12" s="321">
        <v>8384</v>
      </c>
      <c r="O12" s="344"/>
      <c r="P12" s="344"/>
      <c r="Q12" s="583">
        <f t="shared" si="0"/>
        <v>14.185039370078741</v>
      </c>
      <c r="R12" s="583"/>
      <c r="S12" s="583"/>
      <c r="T12" s="583">
        <f t="shared" si="2"/>
        <v>33.806451612903224</v>
      </c>
    </row>
    <row r="13" spans="1:20" x14ac:dyDescent="0.2">
      <c r="A13" s="319" t="s">
        <v>706</v>
      </c>
      <c r="B13" s="321">
        <v>40</v>
      </c>
      <c r="C13" s="321" t="s">
        <v>919</v>
      </c>
      <c r="D13" s="321">
        <v>1246</v>
      </c>
      <c r="E13" s="321" t="s">
        <v>919</v>
      </c>
      <c r="F13" s="321">
        <v>1286</v>
      </c>
      <c r="G13" s="321">
        <v>10262</v>
      </c>
      <c r="H13" s="321">
        <v>40</v>
      </c>
      <c r="I13" s="321" t="s">
        <v>920</v>
      </c>
      <c r="J13" s="321">
        <v>1212</v>
      </c>
      <c r="K13" s="321" t="s">
        <v>920</v>
      </c>
      <c r="L13" s="321">
        <v>1252</v>
      </c>
      <c r="M13" s="321">
        <v>225</v>
      </c>
      <c r="O13" s="344"/>
      <c r="P13" s="344"/>
      <c r="Q13" s="583">
        <f t="shared" si="0"/>
        <v>7.979782270606532</v>
      </c>
      <c r="R13" s="583"/>
      <c r="S13" s="583"/>
      <c r="T13" s="583">
        <f t="shared" si="2"/>
        <v>0.17971246006389777</v>
      </c>
    </row>
    <row r="14" spans="1:20" x14ac:dyDescent="0.2">
      <c r="A14" s="319" t="s">
        <v>736</v>
      </c>
      <c r="B14" s="321">
        <v>104</v>
      </c>
      <c r="C14" s="321"/>
      <c r="D14" s="321">
        <v>0</v>
      </c>
      <c r="E14" s="321"/>
      <c r="F14" s="321">
        <v>104</v>
      </c>
      <c r="G14" s="321"/>
      <c r="H14" s="321">
        <v>104</v>
      </c>
      <c r="I14" s="321" t="s">
        <v>920</v>
      </c>
      <c r="J14" s="321">
        <v>30</v>
      </c>
      <c r="K14" s="321" t="s">
        <v>920</v>
      </c>
      <c r="L14" s="321">
        <v>134</v>
      </c>
      <c r="M14" s="321">
        <v>472</v>
      </c>
      <c r="O14" s="344"/>
      <c r="P14" s="344"/>
      <c r="Q14" s="583">
        <f t="shared" si="0"/>
        <v>0</v>
      </c>
      <c r="R14" s="583"/>
      <c r="S14" s="583"/>
      <c r="T14" s="583">
        <f t="shared" si="2"/>
        <v>3.5223880597014925</v>
      </c>
    </row>
    <row r="15" spans="1:20" x14ac:dyDescent="0.2">
      <c r="A15" s="319" t="s">
        <v>707</v>
      </c>
      <c r="B15" s="321">
        <v>44</v>
      </c>
      <c r="C15" s="321" t="s">
        <v>919</v>
      </c>
      <c r="D15" s="321">
        <v>69</v>
      </c>
      <c r="E15" s="321" t="s">
        <v>919</v>
      </c>
      <c r="F15" s="321">
        <v>113</v>
      </c>
      <c r="G15" s="321">
        <v>1777</v>
      </c>
      <c r="H15" s="321">
        <v>62</v>
      </c>
      <c r="I15" s="321">
        <v>100</v>
      </c>
      <c r="J15" s="321">
        <v>103</v>
      </c>
      <c r="K15" s="321">
        <v>3035</v>
      </c>
      <c r="L15" s="321">
        <v>165</v>
      </c>
      <c r="M15" s="321">
        <v>3135</v>
      </c>
      <c r="O15" s="344"/>
      <c r="P15" s="344"/>
      <c r="Q15" s="583">
        <f t="shared" si="0"/>
        <v>15.725663716814159</v>
      </c>
      <c r="R15" s="583">
        <f t="shared" si="4"/>
        <v>1.6129032258064515</v>
      </c>
      <c r="S15" s="583">
        <f t="shared" si="1"/>
        <v>29.466019417475728</v>
      </c>
      <c r="T15" s="583">
        <f t="shared" si="2"/>
        <v>19</v>
      </c>
    </row>
    <row r="16" spans="1:20" x14ac:dyDescent="0.2">
      <c r="A16" s="319" t="s">
        <v>708</v>
      </c>
      <c r="B16" s="321">
        <v>224</v>
      </c>
      <c r="C16" s="321" t="s">
        <v>919</v>
      </c>
      <c r="D16" s="321">
        <v>68</v>
      </c>
      <c r="E16" s="321" t="s">
        <v>919</v>
      </c>
      <c r="F16" s="321">
        <v>292</v>
      </c>
      <c r="G16" s="321">
        <v>12905</v>
      </c>
      <c r="H16" s="321">
        <v>157</v>
      </c>
      <c r="I16" s="321">
        <v>10556</v>
      </c>
      <c r="J16" s="321">
        <v>112</v>
      </c>
      <c r="K16" s="321">
        <v>0</v>
      </c>
      <c r="L16" s="321">
        <v>269</v>
      </c>
      <c r="M16" s="321">
        <v>10556</v>
      </c>
      <c r="O16" s="344"/>
      <c r="P16" s="344"/>
      <c r="Q16" s="583">
        <f t="shared" si="0"/>
        <v>44.195205479452056</v>
      </c>
      <c r="R16" s="583">
        <f t="shared" si="4"/>
        <v>67.235668789808912</v>
      </c>
      <c r="S16" s="583">
        <f t="shared" si="1"/>
        <v>0</v>
      </c>
      <c r="T16" s="583">
        <f t="shared" si="2"/>
        <v>39.241635687732341</v>
      </c>
    </row>
    <row r="17" spans="1:20" x14ac:dyDescent="0.2">
      <c r="A17" s="319" t="s">
        <v>709</v>
      </c>
      <c r="B17" s="321">
        <v>0</v>
      </c>
      <c r="C17" s="321" t="s">
        <v>919</v>
      </c>
      <c r="D17" s="321">
        <v>92</v>
      </c>
      <c r="E17" s="321" t="s">
        <v>919</v>
      </c>
      <c r="F17" s="321">
        <v>92</v>
      </c>
      <c r="G17" s="321">
        <v>1445</v>
      </c>
      <c r="H17" s="321">
        <v>0</v>
      </c>
      <c r="I17" s="321">
        <v>0</v>
      </c>
      <c r="J17" s="321">
        <v>81</v>
      </c>
      <c r="K17" s="321">
        <v>671</v>
      </c>
      <c r="L17" s="321">
        <v>81</v>
      </c>
      <c r="M17" s="321">
        <v>671</v>
      </c>
      <c r="O17" s="344"/>
      <c r="P17" s="344"/>
      <c r="Q17" s="583">
        <f t="shared" si="0"/>
        <v>15.706521739130435</v>
      </c>
      <c r="R17" s="583"/>
      <c r="S17" s="583">
        <f t="shared" si="1"/>
        <v>8.283950617283951</v>
      </c>
      <c r="T17" s="583">
        <f t="shared" si="2"/>
        <v>8.283950617283951</v>
      </c>
    </row>
    <row r="18" spans="1:20" x14ac:dyDescent="0.2">
      <c r="A18" s="319" t="s">
        <v>737</v>
      </c>
      <c r="B18" s="321">
        <v>0</v>
      </c>
      <c r="C18" s="321"/>
      <c r="D18" s="321">
        <v>22</v>
      </c>
      <c r="E18" s="321"/>
      <c r="F18" s="321">
        <v>22</v>
      </c>
      <c r="G18" s="321"/>
      <c r="H18" s="321">
        <v>0</v>
      </c>
      <c r="I18" s="321">
        <v>0</v>
      </c>
      <c r="J18" s="321">
        <v>19</v>
      </c>
      <c r="K18" s="321">
        <v>340</v>
      </c>
      <c r="L18" s="321">
        <v>19</v>
      </c>
      <c r="M18" s="321">
        <v>340</v>
      </c>
      <c r="O18" s="344"/>
      <c r="P18" s="344"/>
      <c r="Q18" s="583">
        <f t="shared" si="0"/>
        <v>0</v>
      </c>
      <c r="R18" s="583"/>
      <c r="S18" s="583">
        <f t="shared" si="1"/>
        <v>17.894736842105264</v>
      </c>
      <c r="T18" s="583">
        <f t="shared" si="2"/>
        <v>17.894736842105264</v>
      </c>
    </row>
    <row r="19" spans="1:20" x14ac:dyDescent="0.2">
      <c r="A19" s="319" t="s">
        <v>710</v>
      </c>
      <c r="B19" s="321">
        <v>81</v>
      </c>
      <c r="C19" s="321"/>
      <c r="D19" s="321">
        <v>178</v>
      </c>
      <c r="E19" s="321"/>
      <c r="F19" s="321">
        <v>259</v>
      </c>
      <c r="G19" s="321">
        <v>6321</v>
      </c>
      <c r="H19" s="321">
        <v>76</v>
      </c>
      <c r="I19" s="321">
        <v>2431</v>
      </c>
      <c r="J19" s="321">
        <v>192</v>
      </c>
      <c r="K19" s="321">
        <v>705</v>
      </c>
      <c r="L19" s="321">
        <v>268</v>
      </c>
      <c r="M19" s="321">
        <v>3136</v>
      </c>
      <c r="O19" s="344"/>
      <c r="P19" s="344"/>
      <c r="Q19" s="583">
        <f t="shared" si="0"/>
        <v>24.405405405405407</v>
      </c>
      <c r="R19" s="583">
        <f t="shared" si="4"/>
        <v>31.986842105263158</v>
      </c>
      <c r="S19" s="583">
        <f t="shared" si="1"/>
        <v>3.671875</v>
      </c>
      <c r="T19" s="583">
        <f t="shared" si="2"/>
        <v>11.701492537313433</v>
      </c>
    </row>
    <row r="20" spans="1:20" x14ac:dyDescent="0.2">
      <c r="A20" s="319" t="s">
        <v>726</v>
      </c>
      <c r="B20" s="321">
        <v>0</v>
      </c>
      <c r="C20" s="321"/>
      <c r="D20" s="321">
        <v>65</v>
      </c>
      <c r="E20" s="321"/>
      <c r="F20" s="321">
        <v>65</v>
      </c>
      <c r="G20" s="321"/>
      <c r="H20" s="321">
        <v>0</v>
      </c>
      <c r="I20" s="321">
        <v>0</v>
      </c>
      <c r="J20" s="321">
        <v>58</v>
      </c>
      <c r="K20" s="321">
        <v>299</v>
      </c>
      <c r="L20" s="321">
        <v>58</v>
      </c>
      <c r="M20" s="321">
        <v>299</v>
      </c>
      <c r="O20" s="344"/>
      <c r="P20" s="344"/>
      <c r="Q20" s="583">
        <f t="shared" si="0"/>
        <v>0</v>
      </c>
      <c r="R20" s="583"/>
      <c r="S20" s="583">
        <f t="shared" si="1"/>
        <v>5.1551724137931032</v>
      </c>
      <c r="T20" s="583">
        <f t="shared" si="2"/>
        <v>5.1551724137931032</v>
      </c>
    </row>
    <row r="21" spans="1:20" x14ac:dyDescent="0.2">
      <c r="A21" s="319" t="s">
        <v>711</v>
      </c>
      <c r="B21" s="321">
        <v>262</v>
      </c>
      <c r="C21" s="321"/>
      <c r="D21" s="321">
        <v>43</v>
      </c>
      <c r="E21" s="321"/>
      <c r="F21" s="321">
        <v>305</v>
      </c>
      <c r="G21" s="321">
        <v>35276</v>
      </c>
      <c r="H21" s="321">
        <v>239</v>
      </c>
      <c r="I21" s="321">
        <v>7835</v>
      </c>
      <c r="J21" s="321">
        <v>88</v>
      </c>
      <c r="K21" s="321">
        <v>1498</v>
      </c>
      <c r="L21" s="321">
        <v>327</v>
      </c>
      <c r="M21" s="321">
        <v>9333</v>
      </c>
      <c r="O21" s="344"/>
      <c r="P21" s="344"/>
      <c r="Q21" s="583">
        <f t="shared" si="0"/>
        <v>115.65901639344263</v>
      </c>
      <c r="R21" s="583">
        <f t="shared" si="4"/>
        <v>32.78242677824268</v>
      </c>
      <c r="S21" s="583">
        <f t="shared" si="1"/>
        <v>17.022727272727273</v>
      </c>
      <c r="T21" s="583">
        <f t="shared" si="2"/>
        <v>28.541284403669724</v>
      </c>
    </row>
    <row r="22" spans="1:20" x14ac:dyDescent="0.2">
      <c r="A22" s="319" t="s">
        <v>712</v>
      </c>
      <c r="B22" s="321">
        <v>18</v>
      </c>
      <c r="C22" s="321"/>
      <c r="D22" s="321">
        <v>360</v>
      </c>
      <c r="E22" s="321"/>
      <c r="F22" s="321">
        <v>378</v>
      </c>
      <c r="G22" s="321">
        <v>1206</v>
      </c>
      <c r="H22" s="321">
        <v>20</v>
      </c>
      <c r="I22" s="321" t="s">
        <v>920</v>
      </c>
      <c r="J22" s="321">
        <v>387</v>
      </c>
      <c r="K22" s="321" t="s">
        <v>920</v>
      </c>
      <c r="L22" s="321">
        <v>407</v>
      </c>
      <c r="M22" s="321">
        <v>124</v>
      </c>
      <c r="O22" s="344"/>
      <c r="P22" s="344"/>
      <c r="Q22" s="583">
        <f t="shared" si="0"/>
        <v>3.1904761904761907</v>
      </c>
      <c r="R22" s="583"/>
      <c r="S22" s="583"/>
      <c r="T22" s="583">
        <f t="shared" si="2"/>
        <v>0.30466830466830469</v>
      </c>
    </row>
    <row r="23" spans="1:20" x14ac:dyDescent="0.2">
      <c r="A23" s="319" t="s">
        <v>738</v>
      </c>
      <c r="B23" s="321">
        <v>0</v>
      </c>
      <c r="C23" s="321"/>
      <c r="D23" s="321">
        <v>110</v>
      </c>
      <c r="E23" s="321"/>
      <c r="F23" s="321">
        <v>110</v>
      </c>
      <c r="G23" s="321"/>
      <c r="H23" s="321">
        <v>0</v>
      </c>
      <c r="I23" s="321">
        <v>0</v>
      </c>
      <c r="J23" s="321">
        <v>122</v>
      </c>
      <c r="K23" s="321">
        <v>1063</v>
      </c>
      <c r="L23" s="321">
        <v>122</v>
      </c>
      <c r="M23" s="321">
        <v>1063</v>
      </c>
      <c r="O23" s="344"/>
      <c r="P23" s="344"/>
      <c r="Q23" s="583">
        <f t="shared" si="0"/>
        <v>0</v>
      </c>
      <c r="R23" s="583"/>
      <c r="S23" s="583">
        <f t="shared" si="1"/>
        <v>8.7131147540983598</v>
      </c>
      <c r="T23" s="583">
        <f t="shared" si="2"/>
        <v>8.7131147540983598</v>
      </c>
    </row>
    <row r="24" spans="1:20" x14ac:dyDescent="0.2">
      <c r="A24" s="319" t="s">
        <v>713</v>
      </c>
      <c r="B24" s="321">
        <v>100</v>
      </c>
      <c r="C24" s="321" t="s">
        <v>919</v>
      </c>
      <c r="D24" s="321">
        <v>58</v>
      </c>
      <c r="E24" s="321" t="s">
        <v>919</v>
      </c>
      <c r="F24" s="321">
        <v>158</v>
      </c>
      <c r="G24" s="321">
        <v>20163</v>
      </c>
      <c r="H24" s="321">
        <v>164</v>
      </c>
      <c r="I24" s="321" t="s">
        <v>920</v>
      </c>
      <c r="J24" s="321">
        <v>35</v>
      </c>
      <c r="K24" s="321" t="s">
        <v>920</v>
      </c>
      <c r="L24" s="321">
        <v>199</v>
      </c>
      <c r="M24" s="321">
        <v>4207</v>
      </c>
      <c r="O24" s="344"/>
      <c r="P24" s="344"/>
      <c r="Q24" s="583">
        <f t="shared" si="0"/>
        <v>127.61392405063292</v>
      </c>
      <c r="R24" s="583"/>
      <c r="S24" s="583"/>
      <c r="T24" s="583">
        <f t="shared" si="2"/>
        <v>21.140703517587941</v>
      </c>
    </row>
    <row r="25" spans="1:20" x14ac:dyDescent="0.2">
      <c r="A25" s="319" t="s">
        <v>714</v>
      </c>
      <c r="B25" s="321">
        <v>109</v>
      </c>
      <c r="C25" s="321" t="s">
        <v>919</v>
      </c>
      <c r="D25" s="321">
        <v>499</v>
      </c>
      <c r="E25" s="321" t="s">
        <v>919</v>
      </c>
      <c r="F25" s="321">
        <v>608</v>
      </c>
      <c r="G25" s="321">
        <v>14602</v>
      </c>
      <c r="H25" s="321">
        <v>164</v>
      </c>
      <c r="I25" s="321">
        <v>8207</v>
      </c>
      <c r="J25" s="321">
        <v>503</v>
      </c>
      <c r="K25" s="321">
        <v>10495</v>
      </c>
      <c r="L25" s="321">
        <v>667</v>
      </c>
      <c r="M25" s="321">
        <v>18702</v>
      </c>
      <c r="O25" s="344"/>
      <c r="P25" s="344"/>
      <c r="Q25" s="583">
        <f t="shared" si="0"/>
        <v>24.016447368421051</v>
      </c>
      <c r="R25" s="583">
        <f t="shared" si="4"/>
        <v>50.042682926829265</v>
      </c>
      <c r="S25" s="583">
        <f t="shared" si="1"/>
        <v>20.864811133200796</v>
      </c>
      <c r="T25" s="583">
        <f t="shared" si="2"/>
        <v>28.038980509745127</v>
      </c>
    </row>
    <row r="26" spans="1:20" x14ac:dyDescent="0.2">
      <c r="A26" s="319" t="s">
        <v>716</v>
      </c>
      <c r="B26" s="321">
        <v>544</v>
      </c>
      <c r="C26" s="321">
        <v>32447</v>
      </c>
      <c r="D26" s="321">
        <v>1597</v>
      </c>
      <c r="E26" s="321">
        <v>25280</v>
      </c>
      <c r="F26" s="321">
        <v>2141</v>
      </c>
      <c r="G26" s="321">
        <v>57727</v>
      </c>
      <c r="H26" s="321">
        <v>559</v>
      </c>
      <c r="I26" s="321">
        <v>28613</v>
      </c>
      <c r="J26" s="321">
        <v>1410</v>
      </c>
      <c r="K26" s="321">
        <v>9509</v>
      </c>
      <c r="L26" s="321">
        <v>1969</v>
      </c>
      <c r="M26" s="321">
        <v>38122</v>
      </c>
      <c r="O26" s="344">
        <f t="shared" ref="O6:O40" si="5">+C26/B26</f>
        <v>59.645220588235297</v>
      </c>
      <c r="P26" s="344">
        <f t="shared" si="3"/>
        <v>15.82968065122104</v>
      </c>
      <c r="Q26" s="583">
        <f t="shared" si="0"/>
        <v>26.962634283045308</v>
      </c>
      <c r="R26" s="583">
        <f t="shared" si="4"/>
        <v>51.186046511627907</v>
      </c>
      <c r="S26" s="583">
        <f t="shared" si="1"/>
        <v>6.7439716312056737</v>
      </c>
      <c r="T26" s="583">
        <f t="shared" si="2"/>
        <v>19.361097003555106</v>
      </c>
    </row>
    <row r="27" spans="1:20" x14ac:dyDescent="0.2">
      <c r="A27" s="319" t="s">
        <v>727</v>
      </c>
      <c r="B27" s="321">
        <v>80</v>
      </c>
      <c r="C27" s="321"/>
      <c r="D27" s="321">
        <v>35</v>
      </c>
      <c r="E27" s="321"/>
      <c r="F27" s="321">
        <v>115</v>
      </c>
      <c r="G27" s="321"/>
      <c r="H27" s="321">
        <v>80</v>
      </c>
      <c r="I27" s="321" t="s">
        <v>920</v>
      </c>
      <c r="J27" s="321">
        <v>84</v>
      </c>
      <c r="K27" s="321" t="s">
        <v>920</v>
      </c>
      <c r="L27" s="321">
        <v>164</v>
      </c>
      <c r="M27" s="321">
        <v>8800</v>
      </c>
      <c r="O27" s="344">
        <f t="shared" si="5"/>
        <v>0</v>
      </c>
      <c r="P27" s="344">
        <f t="shared" si="3"/>
        <v>0</v>
      </c>
      <c r="Q27" s="583">
        <f t="shared" si="0"/>
        <v>0</v>
      </c>
      <c r="R27" s="583"/>
      <c r="S27" s="583"/>
      <c r="T27" s="583">
        <f t="shared" si="2"/>
        <v>53.658536585365852</v>
      </c>
    </row>
    <row r="28" spans="1:20" x14ac:dyDescent="0.2">
      <c r="A28" s="319" t="s">
        <v>3</v>
      </c>
      <c r="B28" s="321">
        <v>1361</v>
      </c>
      <c r="C28" s="321">
        <v>197121</v>
      </c>
      <c r="D28" s="321">
        <v>1516</v>
      </c>
      <c r="E28" s="321">
        <v>19050</v>
      </c>
      <c r="F28" s="321">
        <v>2877</v>
      </c>
      <c r="G28" s="321">
        <v>216171</v>
      </c>
      <c r="H28" s="321">
        <v>1388</v>
      </c>
      <c r="I28" s="321">
        <v>108390</v>
      </c>
      <c r="J28" s="321">
        <v>1925</v>
      </c>
      <c r="K28" s="321">
        <v>35405</v>
      </c>
      <c r="L28" s="321">
        <v>3313</v>
      </c>
      <c r="M28" s="321">
        <v>143795</v>
      </c>
      <c r="O28" s="344">
        <f t="shared" si="5"/>
        <v>144.83541513592945</v>
      </c>
      <c r="P28" s="344">
        <f t="shared" si="3"/>
        <v>12.565963060686016</v>
      </c>
      <c r="Q28" s="583">
        <f t="shared" si="0"/>
        <v>75.137643378519286</v>
      </c>
      <c r="R28" s="583">
        <f t="shared" si="4"/>
        <v>78.090778097982707</v>
      </c>
      <c r="S28" s="583">
        <f t="shared" si="1"/>
        <v>18.392207792207792</v>
      </c>
      <c r="T28" s="583">
        <f t="shared" si="2"/>
        <v>43.403259885300329</v>
      </c>
    </row>
    <row r="29" spans="1:20" x14ac:dyDescent="0.2">
      <c r="A29" s="319" t="s">
        <v>717</v>
      </c>
      <c r="B29" s="321">
        <v>218</v>
      </c>
      <c r="C29" s="321" t="s">
        <v>919</v>
      </c>
      <c r="D29" s="321">
        <v>8</v>
      </c>
      <c r="E29" s="321" t="s">
        <v>919</v>
      </c>
      <c r="F29" s="321">
        <v>226</v>
      </c>
      <c r="G29" s="321">
        <v>8691</v>
      </c>
      <c r="H29" s="321">
        <v>158</v>
      </c>
      <c r="I29" s="321" t="s">
        <v>920</v>
      </c>
      <c r="J29" s="321">
        <v>16</v>
      </c>
      <c r="K29" s="321" t="s">
        <v>920</v>
      </c>
      <c r="L29" s="321">
        <v>174</v>
      </c>
      <c r="M29" s="321">
        <v>8436</v>
      </c>
      <c r="O29" s="344"/>
      <c r="P29" s="344"/>
      <c r="Q29" s="583">
        <f t="shared" si="0"/>
        <v>38.455752212389378</v>
      </c>
      <c r="R29" s="583"/>
      <c r="S29" s="583"/>
      <c r="T29" s="583">
        <f t="shared" si="2"/>
        <v>48.482758620689658</v>
      </c>
    </row>
    <row r="30" spans="1:20" x14ac:dyDescent="0.2">
      <c r="A30" s="319" t="s">
        <v>718</v>
      </c>
      <c r="B30" s="321">
        <v>455</v>
      </c>
      <c r="C30" s="321">
        <v>38645</v>
      </c>
      <c r="D30" s="321">
        <v>118</v>
      </c>
      <c r="E30" s="321">
        <v>217</v>
      </c>
      <c r="F30" s="321">
        <v>573</v>
      </c>
      <c r="G30" s="321">
        <v>38862</v>
      </c>
      <c r="H30" s="321">
        <v>415</v>
      </c>
      <c r="I30" s="321">
        <v>35601</v>
      </c>
      <c r="J30" s="321">
        <v>133</v>
      </c>
      <c r="K30" s="321">
        <v>2144</v>
      </c>
      <c r="L30" s="321">
        <v>548</v>
      </c>
      <c r="M30" s="321">
        <v>37745</v>
      </c>
      <c r="O30" s="344">
        <f t="shared" si="5"/>
        <v>84.934065934065927</v>
      </c>
      <c r="P30" s="344">
        <f t="shared" si="3"/>
        <v>1.8389830508474576</v>
      </c>
      <c r="Q30" s="583">
        <f t="shared" si="0"/>
        <v>67.821989528795811</v>
      </c>
      <c r="R30" s="583">
        <f t="shared" si="4"/>
        <v>85.785542168674695</v>
      </c>
      <c r="S30" s="583">
        <f t="shared" si="1"/>
        <v>16.1203007518797</v>
      </c>
      <c r="T30" s="583">
        <f t="shared" si="2"/>
        <v>68.877737226277375</v>
      </c>
    </row>
    <row r="31" spans="1:20" x14ac:dyDescent="0.2">
      <c r="A31" s="319" t="s">
        <v>719</v>
      </c>
      <c r="B31" s="321">
        <v>620</v>
      </c>
      <c r="C31" s="321">
        <v>22575</v>
      </c>
      <c r="D31" s="321">
        <v>414</v>
      </c>
      <c r="E31" s="321">
        <v>963</v>
      </c>
      <c r="F31" s="321">
        <v>1034</v>
      </c>
      <c r="G31" s="321">
        <v>23538</v>
      </c>
      <c r="H31" s="321">
        <v>540</v>
      </c>
      <c r="I31" s="321">
        <v>16535</v>
      </c>
      <c r="J31" s="321">
        <v>421</v>
      </c>
      <c r="K31" s="321">
        <v>431</v>
      </c>
      <c r="L31" s="321">
        <v>961</v>
      </c>
      <c r="M31" s="321">
        <v>16966</v>
      </c>
      <c r="O31" s="344">
        <f t="shared" si="5"/>
        <v>36.411290322580648</v>
      </c>
      <c r="P31" s="344">
        <f t="shared" si="3"/>
        <v>2.3260869565217392</v>
      </c>
      <c r="Q31" s="583">
        <f t="shared" si="0"/>
        <v>22.76402321083172</v>
      </c>
      <c r="R31" s="583">
        <f t="shared" si="4"/>
        <v>30.62037037037037</v>
      </c>
      <c r="S31" s="583">
        <f t="shared" si="1"/>
        <v>1.0237529691211402</v>
      </c>
      <c r="T31" s="583">
        <f t="shared" si="2"/>
        <v>17.654526534859521</v>
      </c>
    </row>
    <row r="32" spans="1:20" x14ac:dyDescent="0.2">
      <c r="A32" s="319" t="s">
        <v>720</v>
      </c>
      <c r="B32" s="321">
        <v>131</v>
      </c>
      <c r="C32" s="321" t="s">
        <v>919</v>
      </c>
      <c r="D32" s="321">
        <v>285</v>
      </c>
      <c r="E32" s="321" t="s">
        <v>919</v>
      </c>
      <c r="F32" s="321">
        <v>416</v>
      </c>
      <c r="G32" s="321">
        <v>18039</v>
      </c>
      <c r="H32" s="321">
        <v>175</v>
      </c>
      <c r="I32" s="321">
        <v>7444</v>
      </c>
      <c r="J32" s="321">
        <v>393</v>
      </c>
      <c r="K32" s="321">
        <v>12562</v>
      </c>
      <c r="L32" s="321">
        <v>568</v>
      </c>
      <c r="M32" s="321">
        <v>20006</v>
      </c>
      <c r="O32" s="344"/>
      <c r="P32" s="344"/>
      <c r="Q32" s="583">
        <f t="shared" si="0"/>
        <v>43.362980769230766</v>
      </c>
      <c r="R32" s="583">
        <f t="shared" si="4"/>
        <v>42.537142857142854</v>
      </c>
      <c r="S32" s="583">
        <f t="shared" si="1"/>
        <v>31.96437659033079</v>
      </c>
      <c r="T32" s="583">
        <f t="shared" si="2"/>
        <v>35.221830985915496</v>
      </c>
    </row>
    <row r="33" spans="1:20" x14ac:dyDescent="0.2">
      <c r="A33" s="319" t="s">
        <v>721</v>
      </c>
      <c r="B33" s="321">
        <v>501</v>
      </c>
      <c r="C33" s="321" t="s">
        <v>919</v>
      </c>
      <c r="D33" s="321">
        <v>213</v>
      </c>
      <c r="E33" s="321" t="s">
        <v>919</v>
      </c>
      <c r="F33" s="321">
        <v>714</v>
      </c>
      <c r="G33" s="321">
        <v>30239</v>
      </c>
      <c r="H33" s="321">
        <v>354</v>
      </c>
      <c r="I33" s="321">
        <v>33017</v>
      </c>
      <c r="J33" s="321">
        <v>270</v>
      </c>
      <c r="K33" s="321">
        <v>555</v>
      </c>
      <c r="L33" s="321">
        <v>624</v>
      </c>
      <c r="M33" s="321">
        <v>33572</v>
      </c>
      <c r="O33" s="344"/>
      <c r="P33" s="344"/>
      <c r="Q33" s="583">
        <f t="shared" si="0"/>
        <v>42.351540616246496</v>
      </c>
      <c r="R33" s="583">
        <f t="shared" si="4"/>
        <v>93.2683615819209</v>
      </c>
      <c r="S33" s="583">
        <f t="shared" si="1"/>
        <v>2.0555555555555554</v>
      </c>
      <c r="T33" s="583">
        <f t="shared" si="2"/>
        <v>53.801282051282051</v>
      </c>
    </row>
    <row r="34" spans="1:20" x14ac:dyDescent="0.2">
      <c r="A34" s="319" t="s">
        <v>729</v>
      </c>
      <c r="B34" s="321">
        <v>77</v>
      </c>
      <c r="C34" s="321"/>
      <c r="D34" s="321">
        <v>36</v>
      </c>
      <c r="E34" s="321"/>
      <c r="F34" s="321">
        <v>113</v>
      </c>
      <c r="G34" s="321"/>
      <c r="H34" s="321">
        <v>48</v>
      </c>
      <c r="I34" s="321" t="s">
        <v>920</v>
      </c>
      <c r="J34" s="321">
        <v>26</v>
      </c>
      <c r="K34" s="321" t="s">
        <v>920</v>
      </c>
      <c r="L34" s="321">
        <v>74</v>
      </c>
      <c r="M34" s="321">
        <v>3813</v>
      </c>
      <c r="O34" s="344"/>
      <c r="P34" s="344"/>
      <c r="Q34" s="583">
        <f t="shared" si="0"/>
        <v>0</v>
      </c>
      <c r="R34" s="583"/>
      <c r="S34" s="583"/>
      <c r="T34" s="583">
        <f t="shared" si="2"/>
        <v>51.527027027027025</v>
      </c>
    </row>
    <row r="35" spans="1:20" x14ac:dyDescent="0.2">
      <c r="A35" s="319" t="s">
        <v>730</v>
      </c>
      <c r="B35" s="321">
        <v>20</v>
      </c>
      <c r="C35" s="321"/>
      <c r="D35" s="321">
        <v>44</v>
      </c>
      <c r="E35" s="321"/>
      <c r="F35" s="321">
        <v>64</v>
      </c>
      <c r="G35" s="321"/>
      <c r="H35" s="321">
        <v>20</v>
      </c>
      <c r="I35" s="321" t="s">
        <v>920</v>
      </c>
      <c r="J35" s="321">
        <v>52</v>
      </c>
      <c r="K35" s="321" t="s">
        <v>920</v>
      </c>
      <c r="L35" s="321">
        <v>72</v>
      </c>
      <c r="M35" s="321">
        <v>314</v>
      </c>
      <c r="O35" s="344"/>
      <c r="P35" s="344"/>
      <c r="Q35" s="583">
        <f t="shared" si="0"/>
        <v>0</v>
      </c>
      <c r="R35" s="583"/>
      <c r="S35" s="583"/>
      <c r="T35" s="583">
        <f t="shared" si="2"/>
        <v>4.3611111111111107</v>
      </c>
    </row>
    <row r="36" spans="1:20" x14ac:dyDescent="0.2">
      <c r="A36" s="319" t="s">
        <v>739</v>
      </c>
      <c r="B36" s="321">
        <v>16</v>
      </c>
      <c r="C36" s="321"/>
      <c r="D36" s="321">
        <v>0</v>
      </c>
      <c r="E36" s="321"/>
      <c r="F36" s="321">
        <v>16</v>
      </c>
      <c r="G36" s="321"/>
      <c r="H36" s="321">
        <v>0</v>
      </c>
      <c r="I36" s="321">
        <v>0</v>
      </c>
      <c r="J36" s="321">
        <v>27</v>
      </c>
      <c r="K36" s="321">
        <v>367</v>
      </c>
      <c r="L36" s="321">
        <v>27</v>
      </c>
      <c r="M36" s="321">
        <v>367</v>
      </c>
      <c r="O36" s="344"/>
      <c r="P36" s="344"/>
      <c r="Q36" s="583">
        <f t="shared" si="0"/>
        <v>0</v>
      </c>
      <c r="R36" s="583"/>
      <c r="S36" s="583">
        <f t="shared" si="1"/>
        <v>13.592592592592593</v>
      </c>
      <c r="T36" s="583">
        <f t="shared" si="2"/>
        <v>13.592592592592593</v>
      </c>
    </row>
    <row r="37" spans="1:20" x14ac:dyDescent="0.2">
      <c r="A37" s="319" t="s">
        <v>722</v>
      </c>
      <c r="B37" s="321">
        <v>848</v>
      </c>
      <c r="C37" s="321" t="s">
        <v>919</v>
      </c>
      <c r="D37" s="321">
        <v>156</v>
      </c>
      <c r="E37" s="321" t="s">
        <v>919</v>
      </c>
      <c r="F37" s="321">
        <v>1004</v>
      </c>
      <c r="G37" s="321">
        <v>26414</v>
      </c>
      <c r="H37" s="321">
        <v>728</v>
      </c>
      <c r="I37" s="321">
        <v>17059</v>
      </c>
      <c r="J37" s="321">
        <v>191</v>
      </c>
      <c r="K37" s="321">
        <v>1283</v>
      </c>
      <c r="L37" s="321">
        <v>919</v>
      </c>
      <c r="M37" s="321">
        <v>18342</v>
      </c>
      <c r="O37" s="344"/>
      <c r="P37" s="344"/>
      <c r="Q37" s="583">
        <f t="shared" si="0"/>
        <v>26.308764940239044</v>
      </c>
      <c r="R37" s="583">
        <f t="shared" si="4"/>
        <v>23.432692307692307</v>
      </c>
      <c r="S37" s="583">
        <f t="shared" si="1"/>
        <v>6.7172774869109944</v>
      </c>
      <c r="T37" s="583">
        <f t="shared" si="2"/>
        <v>19.958650707290534</v>
      </c>
    </row>
    <row r="38" spans="1:20" x14ac:dyDescent="0.2">
      <c r="A38" s="319" t="s">
        <v>723</v>
      </c>
      <c r="B38" s="321">
        <v>281</v>
      </c>
      <c r="C38" s="321" t="s">
        <v>919</v>
      </c>
      <c r="D38" s="321">
        <v>641</v>
      </c>
      <c r="E38" s="321" t="s">
        <v>919</v>
      </c>
      <c r="F38" s="321">
        <v>922</v>
      </c>
      <c r="G38" s="321">
        <v>16189</v>
      </c>
      <c r="H38" s="321">
        <v>261</v>
      </c>
      <c r="I38" s="321">
        <v>4061</v>
      </c>
      <c r="J38" s="321">
        <v>319</v>
      </c>
      <c r="K38" s="321">
        <v>23734</v>
      </c>
      <c r="L38" s="321">
        <v>580</v>
      </c>
      <c r="M38" s="321">
        <v>27795</v>
      </c>
      <c r="O38" s="344"/>
      <c r="P38" s="344"/>
      <c r="Q38" s="583">
        <f t="shared" si="0"/>
        <v>17.558568329718003</v>
      </c>
      <c r="R38" s="583">
        <f t="shared" si="4"/>
        <v>15.559386973180077</v>
      </c>
      <c r="S38" s="583">
        <f t="shared" si="1"/>
        <v>74.4012539184953</v>
      </c>
      <c r="T38" s="583">
        <f t="shared" si="2"/>
        <v>47.922413793103445</v>
      </c>
    </row>
    <row r="39" spans="1:20" x14ac:dyDescent="0.2">
      <c r="A39" s="319" t="s">
        <v>724</v>
      </c>
      <c r="B39" s="321">
        <f>+B40-SUM(B5:B38)</f>
        <v>774</v>
      </c>
      <c r="C39" s="321" t="s">
        <v>919</v>
      </c>
      <c r="D39" s="321">
        <f>+D40-SUM(D5:D38)</f>
        <v>1785</v>
      </c>
      <c r="E39" s="321" t="s">
        <v>919</v>
      </c>
      <c r="F39" s="321">
        <f>+F40-SUM(F5:F38)</f>
        <v>-5900</v>
      </c>
      <c r="G39" s="321">
        <v>49837</v>
      </c>
      <c r="H39" s="321">
        <f>+H40-SUM(H5:H38)</f>
        <v>4377</v>
      </c>
      <c r="I39" s="321" t="s">
        <v>920</v>
      </c>
      <c r="J39" s="321">
        <f>+J40-SUM(J5:J38)</f>
        <v>1989</v>
      </c>
      <c r="K39" s="321" t="s">
        <v>920</v>
      </c>
      <c r="L39" s="321">
        <f>+L40-SUM(L5:L38)</f>
        <v>-5246</v>
      </c>
      <c r="M39" s="321">
        <v>17241</v>
      </c>
      <c r="O39" s="344"/>
      <c r="P39" s="344"/>
      <c r="Q39" s="583">
        <f t="shared" si="0"/>
        <v>-8.4469491525423734</v>
      </c>
      <c r="R39" s="583"/>
      <c r="S39" s="583"/>
      <c r="T39" s="583">
        <f t="shared" si="2"/>
        <v>-3.2865040030499428</v>
      </c>
    </row>
    <row r="40" spans="1:20" x14ac:dyDescent="0.2">
      <c r="A40" s="319" t="s">
        <v>35</v>
      </c>
      <c r="B40" s="321">
        <v>8459</v>
      </c>
      <c r="C40" s="321">
        <v>606912</v>
      </c>
      <c r="D40" s="321">
        <v>11612</v>
      </c>
      <c r="E40" s="321">
        <v>144766</v>
      </c>
      <c r="F40" s="321">
        <v>11612</v>
      </c>
      <c r="G40" s="321">
        <v>751678</v>
      </c>
      <c r="H40" s="321">
        <v>11612</v>
      </c>
      <c r="I40" s="321">
        <v>366337</v>
      </c>
      <c r="J40" s="321">
        <v>11612</v>
      </c>
      <c r="K40" s="321">
        <v>125422</v>
      </c>
      <c r="L40" s="321">
        <v>11612</v>
      </c>
      <c r="M40" s="321">
        <v>491759</v>
      </c>
      <c r="O40" s="344">
        <f t="shared" si="5"/>
        <v>71.74748788272845</v>
      </c>
      <c r="P40" s="344">
        <f t="shared" si="3"/>
        <v>12.466930761281432</v>
      </c>
      <c r="Q40" s="583">
        <f t="shared" si="0"/>
        <v>64.732862555976581</v>
      </c>
      <c r="R40" s="583">
        <f t="shared" si="4"/>
        <v>31.548139855322081</v>
      </c>
      <c r="S40" s="583">
        <f t="shared" si="1"/>
        <v>10.801067860833621</v>
      </c>
      <c r="T40" s="583">
        <f t="shared" si="2"/>
        <v>42.349207716155703</v>
      </c>
    </row>
    <row r="44" spans="1:20" x14ac:dyDescent="0.2">
      <c r="A44" s="315" t="s">
        <v>749</v>
      </c>
      <c r="B44" s="316"/>
      <c r="C44" s="316"/>
      <c r="D44" s="316"/>
      <c r="E44" s="316"/>
      <c r="F44" s="316"/>
      <c r="G44" s="316"/>
    </row>
    <row r="45" spans="1:20" x14ac:dyDescent="0.2">
      <c r="A45" s="345"/>
      <c r="B45" s="345">
        <v>2019</v>
      </c>
      <c r="C45" s="345">
        <v>2024</v>
      </c>
    </row>
    <row r="46" spans="1:20" x14ac:dyDescent="0.2">
      <c r="A46" s="301" t="s">
        <v>700</v>
      </c>
      <c r="B46" s="346">
        <f>+Q5</f>
        <v>106.04320987654322</v>
      </c>
      <c r="C46" s="346">
        <f>+T5</f>
        <v>17.151219512195123</v>
      </c>
    </row>
    <row r="47" spans="1:20" x14ac:dyDescent="0.2">
      <c r="A47" s="301" t="s">
        <v>734</v>
      </c>
      <c r="B47" s="346" t="s">
        <v>231</v>
      </c>
      <c r="C47" s="346">
        <f t="shared" ref="C47:C81" si="6">+T6</f>
        <v>10.076923076923077</v>
      </c>
    </row>
    <row r="48" spans="1:20" x14ac:dyDescent="0.2">
      <c r="A48" s="301" t="s">
        <v>701</v>
      </c>
      <c r="B48" s="346">
        <f t="shared" ref="B48:B81" si="7">+Q7</f>
        <v>25.193548387096776</v>
      </c>
      <c r="C48" s="346">
        <f t="shared" si="6"/>
        <v>25.681818181818183</v>
      </c>
    </row>
    <row r="49" spans="1:3" x14ac:dyDescent="0.2">
      <c r="A49" s="301" t="s">
        <v>702</v>
      </c>
      <c r="B49" s="346">
        <f t="shared" si="7"/>
        <v>5.3108695652173914</v>
      </c>
      <c r="C49" s="346">
        <f t="shared" si="6"/>
        <v>1.2317073170731707</v>
      </c>
    </row>
    <row r="50" spans="1:3" x14ac:dyDescent="0.2">
      <c r="A50" s="301" t="s">
        <v>703</v>
      </c>
      <c r="B50" s="346">
        <f t="shared" si="7"/>
        <v>92.765033407572389</v>
      </c>
      <c r="C50" s="346">
        <f t="shared" si="6"/>
        <v>41.414153132250583</v>
      </c>
    </row>
    <row r="51" spans="1:3" x14ac:dyDescent="0.2">
      <c r="A51" s="301" t="s">
        <v>704</v>
      </c>
      <c r="B51" s="346">
        <f t="shared" si="7"/>
        <v>23.403095062638172</v>
      </c>
      <c r="C51" s="346">
        <f t="shared" si="6"/>
        <v>9.5490196078431371</v>
      </c>
    </row>
    <row r="52" spans="1:3" x14ac:dyDescent="0.2">
      <c r="A52" s="301" t="s">
        <v>735</v>
      </c>
      <c r="B52" s="346" t="s">
        <v>231</v>
      </c>
      <c r="C52" s="346">
        <f t="shared" si="6"/>
        <v>30.5</v>
      </c>
    </row>
    <row r="53" spans="1:3" x14ac:dyDescent="0.2">
      <c r="A53" s="301" t="s">
        <v>705</v>
      </c>
      <c r="B53" s="346">
        <f t="shared" si="7"/>
        <v>14.185039370078741</v>
      </c>
      <c r="C53" s="346">
        <f t="shared" si="6"/>
        <v>33.806451612903224</v>
      </c>
    </row>
    <row r="54" spans="1:3" x14ac:dyDescent="0.2">
      <c r="A54" s="301" t="s">
        <v>706</v>
      </c>
      <c r="B54" s="346">
        <f t="shared" si="7"/>
        <v>7.979782270606532</v>
      </c>
      <c r="C54" s="346">
        <f t="shared" si="6"/>
        <v>0.17971246006389777</v>
      </c>
    </row>
    <row r="55" spans="1:3" x14ac:dyDescent="0.2">
      <c r="A55" s="301" t="s">
        <v>736</v>
      </c>
      <c r="B55" s="346" t="s">
        <v>231</v>
      </c>
      <c r="C55" s="346">
        <f t="shared" si="6"/>
        <v>3.5223880597014925</v>
      </c>
    </row>
    <row r="56" spans="1:3" x14ac:dyDescent="0.2">
      <c r="A56" s="301" t="s">
        <v>707</v>
      </c>
      <c r="B56" s="346">
        <f t="shared" si="7"/>
        <v>15.725663716814159</v>
      </c>
      <c r="C56" s="346">
        <f t="shared" si="6"/>
        <v>19</v>
      </c>
    </row>
    <row r="57" spans="1:3" x14ac:dyDescent="0.2">
      <c r="A57" s="301" t="s">
        <v>708</v>
      </c>
      <c r="B57" s="346">
        <f t="shared" si="7"/>
        <v>44.195205479452056</v>
      </c>
      <c r="C57" s="346">
        <f t="shared" si="6"/>
        <v>39.241635687732341</v>
      </c>
    </row>
    <row r="58" spans="1:3" x14ac:dyDescent="0.2">
      <c r="A58" s="301" t="s">
        <v>709</v>
      </c>
      <c r="B58" s="346">
        <f t="shared" si="7"/>
        <v>15.706521739130435</v>
      </c>
      <c r="C58" s="346">
        <f t="shared" si="6"/>
        <v>8.283950617283951</v>
      </c>
    </row>
    <row r="59" spans="1:3" x14ac:dyDescent="0.2">
      <c r="A59" s="301" t="s">
        <v>737</v>
      </c>
      <c r="B59" s="346" t="s">
        <v>231</v>
      </c>
      <c r="C59" s="346">
        <f t="shared" si="6"/>
        <v>17.894736842105264</v>
      </c>
    </row>
    <row r="60" spans="1:3" x14ac:dyDescent="0.2">
      <c r="A60" s="301" t="s">
        <v>710</v>
      </c>
      <c r="B60" s="346">
        <f t="shared" si="7"/>
        <v>24.405405405405407</v>
      </c>
      <c r="C60" s="346">
        <f t="shared" si="6"/>
        <v>11.701492537313433</v>
      </c>
    </row>
    <row r="61" spans="1:3" x14ac:dyDescent="0.2">
      <c r="A61" s="301" t="s">
        <v>726</v>
      </c>
      <c r="B61" s="346" t="s">
        <v>231</v>
      </c>
      <c r="C61" s="346">
        <f t="shared" si="6"/>
        <v>5.1551724137931032</v>
      </c>
    </row>
    <row r="62" spans="1:3" x14ac:dyDescent="0.2">
      <c r="A62" s="301" t="s">
        <v>711</v>
      </c>
      <c r="B62" s="346">
        <f t="shared" si="7"/>
        <v>115.65901639344263</v>
      </c>
      <c r="C62" s="346">
        <f t="shared" si="6"/>
        <v>28.541284403669724</v>
      </c>
    </row>
    <row r="63" spans="1:3" x14ac:dyDescent="0.2">
      <c r="A63" s="301" t="s">
        <v>712</v>
      </c>
      <c r="B63" s="346">
        <f t="shared" si="7"/>
        <v>3.1904761904761907</v>
      </c>
      <c r="C63" s="346">
        <f t="shared" si="6"/>
        <v>0.30466830466830469</v>
      </c>
    </row>
    <row r="64" spans="1:3" x14ac:dyDescent="0.2">
      <c r="A64" s="301" t="s">
        <v>738</v>
      </c>
      <c r="B64" s="346" t="s">
        <v>231</v>
      </c>
      <c r="C64" s="346">
        <f t="shared" si="6"/>
        <v>8.7131147540983598</v>
      </c>
    </row>
    <row r="65" spans="1:3" x14ac:dyDescent="0.2">
      <c r="A65" s="301" t="s">
        <v>713</v>
      </c>
      <c r="B65" s="346">
        <f t="shared" si="7"/>
        <v>127.61392405063292</v>
      </c>
      <c r="C65" s="346">
        <f t="shared" si="6"/>
        <v>21.140703517587941</v>
      </c>
    </row>
    <row r="66" spans="1:3" x14ac:dyDescent="0.2">
      <c r="A66" s="301" t="s">
        <v>714</v>
      </c>
      <c r="B66" s="346">
        <f t="shared" si="7"/>
        <v>24.016447368421051</v>
      </c>
      <c r="C66" s="346">
        <f t="shared" si="6"/>
        <v>28.038980509745127</v>
      </c>
    </row>
    <row r="67" spans="1:3" x14ac:dyDescent="0.2">
      <c r="A67" s="301" t="s">
        <v>716</v>
      </c>
      <c r="B67" s="346">
        <f t="shared" si="7"/>
        <v>26.962634283045308</v>
      </c>
      <c r="C67" s="346">
        <f t="shared" si="6"/>
        <v>19.361097003555106</v>
      </c>
    </row>
    <row r="68" spans="1:3" x14ac:dyDescent="0.2">
      <c r="A68" s="301" t="s">
        <v>727</v>
      </c>
      <c r="B68" s="346" t="s">
        <v>231</v>
      </c>
      <c r="C68" s="346">
        <f t="shared" si="6"/>
        <v>53.658536585365852</v>
      </c>
    </row>
    <row r="69" spans="1:3" x14ac:dyDescent="0.2">
      <c r="A69" s="301" t="s">
        <v>3</v>
      </c>
      <c r="B69" s="346">
        <f t="shared" si="7"/>
        <v>75.137643378519286</v>
      </c>
      <c r="C69" s="346">
        <f t="shared" si="6"/>
        <v>43.403259885300329</v>
      </c>
    </row>
    <row r="70" spans="1:3" x14ac:dyDescent="0.2">
      <c r="A70" s="301" t="s">
        <v>717</v>
      </c>
      <c r="B70" s="346">
        <f t="shared" si="7"/>
        <v>38.455752212389378</v>
      </c>
      <c r="C70" s="346">
        <f t="shared" si="6"/>
        <v>48.482758620689658</v>
      </c>
    </row>
    <row r="71" spans="1:3" x14ac:dyDescent="0.2">
      <c r="A71" s="301" t="s">
        <v>718</v>
      </c>
      <c r="B71" s="346">
        <f t="shared" si="7"/>
        <v>67.821989528795811</v>
      </c>
      <c r="C71" s="346">
        <f t="shared" si="6"/>
        <v>68.877737226277375</v>
      </c>
    </row>
    <row r="72" spans="1:3" x14ac:dyDescent="0.2">
      <c r="A72" s="301" t="s">
        <v>719</v>
      </c>
      <c r="B72" s="346">
        <f t="shared" si="7"/>
        <v>22.76402321083172</v>
      </c>
      <c r="C72" s="346">
        <f t="shared" si="6"/>
        <v>17.654526534859521</v>
      </c>
    </row>
    <row r="73" spans="1:3" x14ac:dyDescent="0.2">
      <c r="A73" s="301" t="s">
        <v>720</v>
      </c>
      <c r="B73" s="346">
        <f t="shared" si="7"/>
        <v>43.362980769230766</v>
      </c>
      <c r="C73" s="346">
        <f t="shared" si="6"/>
        <v>35.221830985915496</v>
      </c>
    </row>
    <row r="74" spans="1:3" x14ac:dyDescent="0.2">
      <c r="A74" s="301" t="s">
        <v>721</v>
      </c>
      <c r="B74" s="346">
        <f t="shared" si="7"/>
        <v>42.351540616246496</v>
      </c>
      <c r="C74" s="346">
        <f t="shared" si="6"/>
        <v>53.801282051282051</v>
      </c>
    </row>
    <row r="75" spans="1:3" x14ac:dyDescent="0.2">
      <c r="A75" s="301" t="s">
        <v>729</v>
      </c>
      <c r="B75" s="346" t="s">
        <v>231</v>
      </c>
      <c r="C75" s="346">
        <f t="shared" si="6"/>
        <v>51.527027027027025</v>
      </c>
    </row>
    <row r="76" spans="1:3" x14ac:dyDescent="0.2">
      <c r="A76" s="301" t="s">
        <v>730</v>
      </c>
      <c r="B76" s="346" t="s">
        <v>231</v>
      </c>
      <c r="C76" s="346">
        <f t="shared" si="6"/>
        <v>4.3611111111111107</v>
      </c>
    </row>
    <row r="77" spans="1:3" x14ac:dyDescent="0.2">
      <c r="A77" s="301" t="s">
        <v>739</v>
      </c>
      <c r="B77" s="346" t="s">
        <v>231</v>
      </c>
      <c r="C77" s="346">
        <f t="shared" si="6"/>
        <v>13.592592592592593</v>
      </c>
    </row>
    <row r="78" spans="1:3" x14ac:dyDescent="0.2">
      <c r="A78" s="301" t="s">
        <v>722</v>
      </c>
      <c r="B78" s="346">
        <f t="shared" si="7"/>
        <v>26.308764940239044</v>
      </c>
      <c r="C78" s="346">
        <f t="shared" si="6"/>
        <v>19.958650707290534</v>
      </c>
    </row>
    <row r="79" spans="1:3" x14ac:dyDescent="0.2">
      <c r="A79" s="301" t="s">
        <v>723</v>
      </c>
      <c r="B79" s="346">
        <f t="shared" si="7"/>
        <v>17.558568329718003</v>
      </c>
      <c r="C79" s="346">
        <f t="shared" si="6"/>
        <v>47.922413793103445</v>
      </c>
    </row>
    <row r="80" spans="1:3" x14ac:dyDescent="0.2">
      <c r="A80" s="301" t="s">
        <v>724</v>
      </c>
      <c r="B80" s="346">
        <f t="shared" si="7"/>
        <v>-8.4469491525423734</v>
      </c>
      <c r="C80" s="346">
        <f t="shared" si="6"/>
        <v>-3.2865040030499428</v>
      </c>
    </row>
    <row r="81" spans="1:3" x14ac:dyDescent="0.2">
      <c r="A81" s="313" t="s">
        <v>35</v>
      </c>
      <c r="B81" s="347">
        <f t="shared" si="7"/>
        <v>64.732862555976581</v>
      </c>
      <c r="C81" s="347">
        <f t="shared" si="6"/>
        <v>42.349207716155703</v>
      </c>
    </row>
  </sheetData>
  <mergeCells count="2">
    <mergeCell ref="A1:G1"/>
    <mergeCell ref="A2:A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B34CC-377C-4474-85DC-0DE04161C2FC}">
  <sheetPr>
    <tabColor theme="3" tint="0.499984740745262"/>
  </sheetPr>
  <dimension ref="A1:G86"/>
  <sheetViews>
    <sheetView topLeftCell="A72" workbookViewId="0">
      <selection activeCell="D53" sqref="D53"/>
    </sheetView>
  </sheetViews>
  <sheetFormatPr defaultRowHeight="12" x14ac:dyDescent="0.2"/>
  <cols>
    <col min="1" max="1" width="63.85546875" style="301" bestFit="1" customWidth="1"/>
    <col min="2" max="7" width="14.140625" style="354" customWidth="1"/>
    <col min="8" max="16384" width="9.140625" style="301"/>
  </cols>
  <sheetData>
    <row r="1" spans="1:7" x14ac:dyDescent="0.2">
      <c r="A1" s="495" t="s">
        <v>750</v>
      </c>
      <c r="B1" s="496"/>
      <c r="C1" s="496"/>
      <c r="D1" s="496"/>
      <c r="E1" s="496"/>
      <c r="F1" s="496"/>
      <c r="G1" s="496"/>
    </row>
    <row r="2" spans="1:7" x14ac:dyDescent="0.2">
      <c r="A2" s="348"/>
      <c r="B2" s="349" t="s">
        <v>570</v>
      </c>
      <c r="C2" s="349" t="s">
        <v>569</v>
      </c>
      <c r="D2" s="349" t="s">
        <v>571</v>
      </c>
      <c r="E2" s="349" t="s">
        <v>168</v>
      </c>
      <c r="F2" s="349" t="s">
        <v>572</v>
      </c>
      <c r="G2" s="349" t="s">
        <v>68</v>
      </c>
    </row>
    <row r="3" spans="1:7" x14ac:dyDescent="0.2">
      <c r="A3" s="350" t="s">
        <v>751</v>
      </c>
      <c r="B3" s="351">
        <v>59.192009845126236</v>
      </c>
      <c r="C3" s="351">
        <v>54.148185582289123</v>
      </c>
      <c r="D3" s="351">
        <v>67.79699258345947</v>
      </c>
      <c r="E3" s="351">
        <v>11.769611140013868</v>
      </c>
      <c r="F3" s="351">
        <v>0.79761684158738311</v>
      </c>
      <c r="G3" s="351">
        <v>34.349591123835495</v>
      </c>
    </row>
    <row r="4" spans="1:7" x14ac:dyDescent="0.2">
      <c r="A4" s="350" t="s">
        <v>752</v>
      </c>
      <c r="B4" s="351">
        <v>15.659564351383423</v>
      </c>
      <c r="C4" s="351">
        <v>0.2490036589950978</v>
      </c>
      <c r="D4" s="351">
        <v>3.3373456669999904</v>
      </c>
      <c r="E4" s="351">
        <v>5.322144214827091</v>
      </c>
      <c r="F4" s="351">
        <v>58.190229710675567</v>
      </c>
      <c r="G4" s="351">
        <v>23.08040818609722</v>
      </c>
    </row>
    <row r="5" spans="1:7" x14ac:dyDescent="0.2">
      <c r="A5" s="350" t="s">
        <v>753</v>
      </c>
      <c r="B5" s="351">
        <v>16.855368560704171</v>
      </c>
      <c r="C5" s="351">
        <v>24.972070287672469</v>
      </c>
      <c r="D5" s="351">
        <v>15.693367799312535</v>
      </c>
      <c r="E5" s="351">
        <v>27.491548259716126</v>
      </c>
      <c r="F5" s="351">
        <v>5.2457579649287744</v>
      </c>
      <c r="G5" s="351">
        <v>16.521251311875925</v>
      </c>
    </row>
    <row r="6" spans="1:7" x14ac:dyDescent="0.2">
      <c r="A6" s="350" t="s">
        <v>754</v>
      </c>
      <c r="B6" s="351">
        <v>4.5419059796102088</v>
      </c>
      <c r="C6" s="351">
        <v>0.4480155887665962</v>
      </c>
      <c r="D6" s="351">
        <v>1.4557922898247297</v>
      </c>
      <c r="E6" s="351">
        <v>42.066329959462671</v>
      </c>
      <c r="F6" s="351">
        <v>26.636826079668008</v>
      </c>
      <c r="G6" s="351">
        <v>12.474409532723737</v>
      </c>
    </row>
    <row r="7" spans="1:7" x14ac:dyDescent="0.2">
      <c r="A7" s="350" t="s">
        <v>755</v>
      </c>
      <c r="B7" s="351">
        <v>5.1593942963658721</v>
      </c>
      <c r="C7" s="351">
        <v>7.3403512041002958</v>
      </c>
      <c r="D7" s="351">
        <v>1.5047900276881303</v>
      </c>
      <c r="E7" s="351">
        <v>6.4730917178533032</v>
      </c>
      <c r="F7" s="351">
        <v>5.0651546757697705</v>
      </c>
      <c r="G7" s="351">
        <v>5.8290280946425854</v>
      </c>
    </row>
    <row r="8" spans="1:7" x14ac:dyDescent="0.2">
      <c r="A8" s="350" t="s">
        <v>756</v>
      </c>
      <c r="B8" s="351">
        <v>1.3038204058438285</v>
      </c>
      <c r="C8" s="351">
        <v>8.9938233814705733</v>
      </c>
      <c r="D8" s="351">
        <v>3.9075819063455355</v>
      </c>
      <c r="E8" s="351">
        <v>2.8969684864708736</v>
      </c>
      <c r="F8" s="351">
        <v>1.3681739194674327</v>
      </c>
      <c r="G8" s="351">
        <v>4.7894759786881886</v>
      </c>
    </row>
    <row r="9" spans="1:7" x14ac:dyDescent="0.2">
      <c r="A9" s="350" t="s">
        <v>757</v>
      </c>
      <c r="B9" s="351">
        <v>1.4224481098022415</v>
      </c>
      <c r="C9" s="351">
        <v>0.61638501933181911</v>
      </c>
      <c r="D9" s="351">
        <v>6.7878574252527359</v>
      </c>
      <c r="E9" s="351">
        <v>13.881377335633299</v>
      </c>
      <c r="F9" s="351">
        <v>6.4788244451087831</v>
      </c>
      <c r="G9" s="351">
        <v>3.9380696435848295</v>
      </c>
    </row>
    <row r="10" spans="1:7" x14ac:dyDescent="0.2">
      <c r="A10" s="350" t="s">
        <v>758</v>
      </c>
      <c r="B10" s="351">
        <v>3.2370766178328196</v>
      </c>
      <c r="C10" s="351">
        <v>0.69272444379462172</v>
      </c>
      <c r="D10" s="351">
        <v>3.850783748909997</v>
      </c>
      <c r="E10" s="351">
        <v>4.4943322474707763</v>
      </c>
      <c r="F10" s="351">
        <v>6.9930861764330654</v>
      </c>
      <c r="G10" s="351">
        <v>3.6387041993960798</v>
      </c>
    </row>
    <row r="11" spans="1:7" x14ac:dyDescent="0.2">
      <c r="A11" s="350" t="s">
        <v>759</v>
      </c>
      <c r="B11" s="351">
        <v>3.0870958981689056</v>
      </c>
      <c r="C11" s="351">
        <v>0.69320532918089617</v>
      </c>
      <c r="D11" s="351">
        <v>0.89990606665208472</v>
      </c>
      <c r="E11" s="351">
        <v>0.73254296541048858</v>
      </c>
      <c r="F11" s="351">
        <v>7.4290073250566424</v>
      </c>
      <c r="G11" s="351">
        <v>3.369064000651449</v>
      </c>
    </row>
    <row r="12" spans="1:7" x14ac:dyDescent="0.2">
      <c r="A12" s="350" t="s">
        <v>760</v>
      </c>
      <c r="B12" s="351">
        <v>4.9993573221304523E-2</v>
      </c>
      <c r="C12" s="351">
        <v>5.0596329266819691</v>
      </c>
      <c r="D12" s="351">
        <v>0.42155395460827316</v>
      </c>
      <c r="E12" s="351">
        <v>13.665145819367469</v>
      </c>
      <c r="F12" s="351">
        <v>1.4193390854661685</v>
      </c>
      <c r="G12" s="351">
        <v>3.3476724106741367</v>
      </c>
    </row>
    <row r="13" spans="1:7" x14ac:dyDescent="0.2">
      <c r="A13" s="350" t="s">
        <v>761</v>
      </c>
      <c r="B13" s="351">
        <v>0.7639033451141517</v>
      </c>
      <c r="C13" s="351">
        <v>1.5388550945050594</v>
      </c>
      <c r="D13" s="351">
        <v>2.4194084984767845</v>
      </c>
      <c r="E13" s="351">
        <v>2.6545119366332019E-2</v>
      </c>
      <c r="F13" s="351">
        <v>5.2998179790798803</v>
      </c>
      <c r="G13" s="351">
        <v>2.7954593762314803</v>
      </c>
    </row>
    <row r="14" spans="1:7" x14ac:dyDescent="0.2">
      <c r="A14" s="350" t="s">
        <v>762</v>
      </c>
      <c r="B14" s="351">
        <v>7.3847069727166467E-2</v>
      </c>
      <c r="C14" s="351">
        <v>0.20330673373857067</v>
      </c>
      <c r="D14" s="351">
        <v>0.55638709954960963</v>
      </c>
      <c r="E14" s="351">
        <v>1.533969971556262</v>
      </c>
      <c r="F14" s="351">
        <v>6.4727499043846768</v>
      </c>
      <c r="G14" s="351">
        <v>2.5327783564398185</v>
      </c>
    </row>
    <row r="15" spans="1:7" x14ac:dyDescent="0.2">
      <c r="A15" s="350" t="s">
        <v>763</v>
      </c>
      <c r="B15" s="351">
        <v>1.8374943101263839</v>
      </c>
      <c r="C15" s="351">
        <v>0.68906116530683725</v>
      </c>
      <c r="D15" s="351">
        <v>14.851606188282263</v>
      </c>
      <c r="E15" s="351">
        <v>7.9237745050866168</v>
      </c>
      <c r="F15" s="351">
        <v>0.7817569920092754</v>
      </c>
      <c r="G15" s="351">
        <v>2.2533769016535552</v>
      </c>
    </row>
    <row r="16" spans="1:7" x14ac:dyDescent="0.2">
      <c r="A16" s="350" t="s">
        <v>764</v>
      </c>
      <c r="B16" s="351">
        <v>0.57742432105673747</v>
      </c>
      <c r="C16" s="351">
        <v>0</v>
      </c>
      <c r="D16" s="351">
        <v>3.1855070999985004E-2</v>
      </c>
      <c r="E16" s="351">
        <v>2.2861256132489882</v>
      </c>
      <c r="F16" s="351">
        <v>5.5213397317560045</v>
      </c>
      <c r="G16" s="351">
        <v>2.1587088223948925</v>
      </c>
    </row>
    <row r="17" spans="1:7" x14ac:dyDescent="0.2">
      <c r="A17" s="352" t="s">
        <v>765</v>
      </c>
      <c r="B17" s="353">
        <v>0.35426916895469718</v>
      </c>
      <c r="C17" s="353">
        <v>0.47583070586969284</v>
      </c>
      <c r="D17" s="353">
        <v>10.683395049588809</v>
      </c>
      <c r="E17" s="353">
        <v>16.978140931542388</v>
      </c>
      <c r="F17" s="353">
        <v>0.50883867765337787</v>
      </c>
      <c r="G17" s="353">
        <v>2.0765944150069435</v>
      </c>
    </row>
    <row r="18" spans="1:7" x14ac:dyDescent="0.2">
      <c r="A18" s="301" t="s">
        <v>766</v>
      </c>
    </row>
    <row r="20" spans="1:7" x14ac:dyDescent="0.2">
      <c r="A20" s="495" t="s">
        <v>767</v>
      </c>
      <c r="B20" s="495"/>
      <c r="C20" s="495"/>
      <c r="D20" s="495"/>
      <c r="E20" s="495"/>
      <c r="F20" s="495"/>
      <c r="G20" s="495"/>
    </row>
    <row r="21" spans="1:7" x14ac:dyDescent="0.2">
      <c r="A21" s="348"/>
      <c r="B21" s="349" t="s">
        <v>570</v>
      </c>
      <c r="C21" s="349" t="s">
        <v>569</v>
      </c>
      <c r="D21" s="349" t="s">
        <v>571</v>
      </c>
      <c r="E21" s="349" t="s">
        <v>168</v>
      </c>
      <c r="F21" s="349" t="s">
        <v>572</v>
      </c>
      <c r="G21" s="349" t="s">
        <v>68</v>
      </c>
    </row>
    <row r="22" spans="1:7" x14ac:dyDescent="0.2">
      <c r="A22" s="350" t="s">
        <v>768</v>
      </c>
      <c r="B22" s="351">
        <v>90.290073790124495</v>
      </c>
      <c r="C22" s="351">
        <v>87.060679488768031</v>
      </c>
      <c r="D22" s="351">
        <v>85.101236616703417</v>
      </c>
      <c r="E22" s="351">
        <v>71.932528800596032</v>
      </c>
      <c r="F22" s="351">
        <v>94.793420885386041</v>
      </c>
      <c r="G22" s="351">
        <v>89.237763162625654</v>
      </c>
    </row>
    <row r="23" spans="1:7" x14ac:dyDescent="0.2">
      <c r="A23" s="350" t="s">
        <v>769</v>
      </c>
      <c r="B23" s="351">
        <v>56.94885131645637</v>
      </c>
      <c r="C23" s="351">
        <v>59.007532141400475</v>
      </c>
      <c r="D23" s="351">
        <v>72.253224146194569</v>
      </c>
      <c r="E23" s="351">
        <v>22.293687490948003</v>
      </c>
      <c r="F23" s="351">
        <v>2.0594951744092498</v>
      </c>
      <c r="G23" s="351">
        <v>37.459395541157782</v>
      </c>
    </row>
    <row r="24" spans="1:7" x14ac:dyDescent="0.2">
      <c r="A24" s="350" t="s">
        <v>770</v>
      </c>
      <c r="B24" s="351">
        <v>40.934717681536483</v>
      </c>
      <c r="C24" s="351">
        <v>41.917631293930071</v>
      </c>
      <c r="D24" s="351">
        <v>37.55319136369161</v>
      </c>
      <c r="E24" s="351">
        <v>58.074248868187226</v>
      </c>
      <c r="F24" s="351">
        <v>21.109778038569114</v>
      </c>
      <c r="G24" s="351">
        <v>34.868497861640122</v>
      </c>
    </row>
    <row r="25" spans="1:7" x14ac:dyDescent="0.2">
      <c r="A25" s="350" t="s">
        <v>771</v>
      </c>
      <c r="B25" s="351">
        <v>6.1440661503982277</v>
      </c>
      <c r="C25" s="351">
        <v>12.364043655038111</v>
      </c>
      <c r="D25" s="351">
        <v>9.7451010818173565</v>
      </c>
      <c r="E25" s="351">
        <v>23.18469090496356</v>
      </c>
      <c r="F25" s="351">
        <v>48.155519244834657</v>
      </c>
      <c r="G25" s="351">
        <v>24.930998793619167</v>
      </c>
    </row>
    <row r="26" spans="1:7" x14ac:dyDescent="0.2">
      <c r="A26" s="350" t="s">
        <v>772</v>
      </c>
      <c r="B26" s="351">
        <v>51.28065188723162</v>
      </c>
      <c r="C26" s="351">
        <v>42.742151112230786</v>
      </c>
      <c r="D26" s="351">
        <v>5.4261959031625295</v>
      </c>
      <c r="E26" s="351">
        <v>3.2649416976058047E-2</v>
      </c>
      <c r="F26" s="351">
        <v>3.1183259928247513</v>
      </c>
      <c r="G26" s="351">
        <v>24.456329873743528</v>
      </c>
    </row>
    <row r="27" spans="1:7" x14ac:dyDescent="0.2">
      <c r="A27" s="350" t="s">
        <v>773</v>
      </c>
      <c r="B27" s="351">
        <v>19.877763709984237</v>
      </c>
      <c r="C27" s="351">
        <v>31.364430079359266</v>
      </c>
      <c r="D27" s="351">
        <v>9.1409980162477247</v>
      </c>
      <c r="E27" s="351">
        <v>6.6294799970552099</v>
      </c>
      <c r="F27" s="351">
        <v>14.876519760316578</v>
      </c>
      <c r="G27" s="351">
        <v>21.375436801775312</v>
      </c>
    </row>
    <row r="28" spans="1:7" x14ac:dyDescent="0.2">
      <c r="A28" s="350" t="s">
        <v>774</v>
      </c>
      <c r="B28" s="351">
        <v>13.858183705361697</v>
      </c>
      <c r="C28" s="351">
        <v>0.2447088550280255</v>
      </c>
      <c r="D28" s="351">
        <v>10.616168054340665</v>
      </c>
      <c r="E28" s="351">
        <v>0.18748826270979035</v>
      </c>
      <c r="F28" s="351">
        <v>49.753552652755786</v>
      </c>
      <c r="G28" s="351">
        <v>20.14084923506924</v>
      </c>
    </row>
    <row r="29" spans="1:7" x14ac:dyDescent="0.2">
      <c r="A29" s="350" t="s">
        <v>775</v>
      </c>
      <c r="B29" s="351">
        <v>33.549099362607834</v>
      </c>
      <c r="C29" s="351">
        <v>29.381411360534166</v>
      </c>
      <c r="D29" s="351">
        <v>6.547729261389426</v>
      </c>
      <c r="E29" s="351">
        <v>0.47078045509349065</v>
      </c>
      <c r="F29" s="351">
        <v>2.5418946211427582</v>
      </c>
      <c r="G29" s="351">
        <v>17.011689720240664</v>
      </c>
    </row>
    <row r="30" spans="1:7" x14ac:dyDescent="0.2">
      <c r="A30" s="350" t="s">
        <v>776</v>
      </c>
      <c r="B30" s="351">
        <v>19.755490621177753</v>
      </c>
      <c r="C30" s="351">
        <v>21.029224138204121</v>
      </c>
      <c r="D30" s="351">
        <v>9.4129812511110202</v>
      </c>
      <c r="E30" s="351">
        <v>25.109336051607343</v>
      </c>
      <c r="F30" s="351">
        <v>8.8110798869806786</v>
      </c>
      <c r="G30" s="351">
        <v>15.874802805003489</v>
      </c>
    </row>
    <row r="31" spans="1:7" x14ac:dyDescent="0.2">
      <c r="A31" s="350" t="s">
        <v>777</v>
      </c>
      <c r="B31" s="351">
        <v>23.105016017138325</v>
      </c>
      <c r="C31" s="351">
        <v>23.05143148958954</v>
      </c>
      <c r="D31" s="351">
        <v>6.5230210601625611</v>
      </c>
      <c r="E31" s="351">
        <v>4.1497790098168716E-2</v>
      </c>
      <c r="F31" s="351">
        <v>9.1389196988003256</v>
      </c>
      <c r="G31" s="351">
        <v>15.666649545970534</v>
      </c>
    </row>
    <row r="32" spans="1:7" x14ac:dyDescent="0.2">
      <c r="A32" s="350" t="s">
        <v>778</v>
      </c>
      <c r="B32" s="351">
        <v>31.922672508084453</v>
      </c>
      <c r="C32" s="351">
        <v>14.643919144745194</v>
      </c>
      <c r="D32" s="351">
        <v>15.266709747098528</v>
      </c>
      <c r="E32" s="351">
        <v>17.339333584746566</v>
      </c>
      <c r="F32" s="351">
        <v>1.6643723600499978</v>
      </c>
      <c r="G32" s="351">
        <v>11.930872381435757</v>
      </c>
    </row>
    <row r="33" spans="1:7" x14ac:dyDescent="0.2">
      <c r="A33" s="350" t="s">
        <v>779</v>
      </c>
      <c r="B33" s="351">
        <v>23.0390203225225</v>
      </c>
      <c r="C33" s="351">
        <v>14.472181874402118</v>
      </c>
      <c r="D33" s="351">
        <v>2.9827327532578978</v>
      </c>
      <c r="E33" s="351">
        <v>0</v>
      </c>
      <c r="F33" s="351">
        <v>2.2241656903718123</v>
      </c>
      <c r="G33" s="351">
        <v>9.3602580854502975</v>
      </c>
    </row>
    <row r="34" spans="1:7" x14ac:dyDescent="0.2">
      <c r="A34" s="350" t="s">
        <v>780</v>
      </c>
      <c r="B34" s="351">
        <v>18.015085125267209</v>
      </c>
      <c r="C34" s="351">
        <v>10.886182849049639</v>
      </c>
      <c r="D34" s="351">
        <v>0.9317611376520698</v>
      </c>
      <c r="E34" s="351">
        <v>14.254392442307894</v>
      </c>
      <c r="F34" s="351">
        <v>3.1273709484733638</v>
      </c>
      <c r="G34" s="351">
        <v>8.2703818249320236</v>
      </c>
    </row>
    <row r="35" spans="1:7" x14ac:dyDescent="0.2">
      <c r="A35" s="352" t="s">
        <v>781</v>
      </c>
      <c r="B35" s="353">
        <v>0</v>
      </c>
      <c r="C35" s="353">
        <v>9.1823859334533839</v>
      </c>
      <c r="D35" s="353">
        <v>1.2965169348248047</v>
      </c>
      <c r="E35" s="353">
        <v>26.413081094641992</v>
      </c>
      <c r="F35" s="353">
        <v>3.4230395731090004</v>
      </c>
      <c r="G35" s="353">
        <v>6.4922572706964834</v>
      </c>
    </row>
    <row r="36" spans="1:7" x14ac:dyDescent="0.2">
      <c r="A36" s="499" t="s">
        <v>766</v>
      </c>
      <c r="B36" s="499"/>
    </row>
    <row r="38" spans="1:7" ht="15.75" customHeight="1" x14ac:dyDescent="0.2">
      <c r="A38" s="350" t="s">
        <v>782</v>
      </c>
    </row>
    <row r="39" spans="1:7" x14ac:dyDescent="0.2">
      <c r="A39" s="345"/>
      <c r="B39" s="349" t="s">
        <v>570</v>
      </c>
      <c r="C39" s="349" t="s">
        <v>569</v>
      </c>
      <c r="D39" s="349" t="s">
        <v>571</v>
      </c>
      <c r="E39" s="349" t="s">
        <v>168</v>
      </c>
      <c r="F39" s="349" t="s">
        <v>572</v>
      </c>
      <c r="G39" s="349" t="s">
        <v>68</v>
      </c>
    </row>
    <row r="40" spans="1:7" x14ac:dyDescent="0.2">
      <c r="A40" s="350" t="s">
        <v>783</v>
      </c>
      <c r="B40" s="351">
        <v>66.184826349480545</v>
      </c>
      <c r="C40" s="351">
        <v>82.0932639261312</v>
      </c>
      <c r="D40" s="351">
        <v>39.1715861104365</v>
      </c>
      <c r="E40" s="351">
        <v>41.903742947480602</v>
      </c>
      <c r="F40" s="351">
        <v>17.671907421469541</v>
      </c>
      <c r="G40" s="351">
        <v>52.148364748397725</v>
      </c>
    </row>
    <row r="41" spans="1:7" x14ac:dyDescent="0.2">
      <c r="A41" s="350" t="s">
        <v>784</v>
      </c>
      <c r="B41" s="351">
        <v>23.138542986451615</v>
      </c>
      <c r="C41" s="351">
        <v>16.583773402145731</v>
      </c>
      <c r="D41" s="351">
        <v>34.244280117497468</v>
      </c>
      <c r="E41" s="351">
        <v>26.80490096640289</v>
      </c>
      <c r="F41" s="351">
        <v>71.051717106400233</v>
      </c>
      <c r="G41" s="351">
        <v>38.606451243330405</v>
      </c>
    </row>
    <row r="42" spans="1:7" x14ac:dyDescent="0.2">
      <c r="A42" s="350" t="s">
        <v>785</v>
      </c>
      <c r="B42" s="351">
        <v>13.467180942776121</v>
      </c>
      <c r="C42" s="351">
        <v>19.138469551125183</v>
      </c>
      <c r="D42" s="351">
        <v>64.32403040715856</v>
      </c>
      <c r="E42" s="351">
        <v>23.516245975117737</v>
      </c>
      <c r="F42" s="351">
        <v>6.5364736490807545</v>
      </c>
      <c r="G42" s="351">
        <v>17.591425683333874</v>
      </c>
    </row>
    <row r="43" spans="1:7" x14ac:dyDescent="0.2">
      <c r="A43" s="350" t="s">
        <v>786</v>
      </c>
      <c r="B43" s="351">
        <v>2.8319769447770633</v>
      </c>
      <c r="C43" s="351">
        <v>1.9033736739318987</v>
      </c>
      <c r="D43" s="351">
        <v>2.6567440116495797</v>
      </c>
      <c r="E43" s="351">
        <v>59.98067145909053</v>
      </c>
      <c r="F43" s="351">
        <v>3.568857866697956</v>
      </c>
      <c r="G43" s="351">
        <v>5.6443209880711374</v>
      </c>
    </row>
    <row r="44" spans="1:7" x14ac:dyDescent="0.2">
      <c r="A44" s="350" t="s">
        <v>787</v>
      </c>
      <c r="B44" s="351">
        <v>7.1401332889369051</v>
      </c>
      <c r="C44" s="351">
        <v>3.3790123949791195</v>
      </c>
      <c r="D44" s="351">
        <v>1.9092013154329881</v>
      </c>
      <c r="E44" s="351">
        <v>12.068133315196054</v>
      </c>
      <c r="F44" s="351">
        <v>6.0797015188265142</v>
      </c>
      <c r="G44" s="351">
        <v>5.069585781692326</v>
      </c>
    </row>
    <row r="45" spans="1:7" x14ac:dyDescent="0.2">
      <c r="A45" s="350" t="s">
        <v>788</v>
      </c>
      <c r="B45" s="351">
        <v>0.31734563409111388</v>
      </c>
      <c r="C45" s="351">
        <v>1.1116954597168578</v>
      </c>
      <c r="D45" s="351">
        <v>7.914537457056646</v>
      </c>
      <c r="E45" s="351">
        <v>27.467798877304727</v>
      </c>
      <c r="F45" s="351">
        <v>2.9992835925865093</v>
      </c>
      <c r="G45" s="351">
        <v>3.5667027723953284</v>
      </c>
    </row>
    <row r="46" spans="1:7" x14ac:dyDescent="0.2">
      <c r="A46" s="350" t="s">
        <v>789</v>
      </c>
      <c r="B46" s="351">
        <v>0</v>
      </c>
      <c r="C46" s="351">
        <v>0</v>
      </c>
      <c r="D46" s="351">
        <v>6.9559290172862127</v>
      </c>
      <c r="E46" s="351">
        <v>26.137481232143291</v>
      </c>
      <c r="F46" s="351">
        <v>4.4532372253612635</v>
      </c>
      <c r="G46" s="351">
        <v>3.4557181598239133</v>
      </c>
    </row>
    <row r="47" spans="1:7" x14ac:dyDescent="0.2">
      <c r="A47" s="355" t="s">
        <v>790</v>
      </c>
      <c r="B47" s="351">
        <v>0.31734563409111388</v>
      </c>
      <c r="C47" s="351">
        <v>1.7141953173086704</v>
      </c>
      <c r="D47" s="351">
        <v>4.9863759614744465</v>
      </c>
      <c r="E47" s="351">
        <v>11.277152549843768</v>
      </c>
      <c r="F47" s="351">
        <v>3.675656780068147</v>
      </c>
      <c r="G47" s="351">
        <v>3.0091287213651832</v>
      </c>
    </row>
    <row r="48" spans="1:7" x14ac:dyDescent="0.2">
      <c r="A48" s="356" t="s">
        <v>791</v>
      </c>
      <c r="B48" s="353">
        <v>0.29739072784960036</v>
      </c>
      <c r="C48" s="353">
        <v>1.2892904384516346</v>
      </c>
      <c r="D48" s="353">
        <v>1.48652404060832</v>
      </c>
      <c r="E48" s="353">
        <v>6.1858107857031452</v>
      </c>
      <c r="F48" s="353">
        <v>0.74024029253620127</v>
      </c>
      <c r="G48" s="353">
        <v>1.2585136308670508</v>
      </c>
    </row>
    <row r="49" spans="1:7" x14ac:dyDescent="0.2">
      <c r="A49" s="498" t="s">
        <v>766</v>
      </c>
      <c r="B49" s="498"/>
      <c r="C49" s="498"/>
      <c r="D49" s="498"/>
    </row>
    <row r="58" spans="1:7" ht="15.75" customHeight="1" x14ac:dyDescent="0.2">
      <c r="A58" s="352" t="s">
        <v>792</v>
      </c>
      <c r="B58" s="306"/>
      <c r="C58" s="306"/>
      <c r="D58" s="306"/>
      <c r="E58" s="306"/>
      <c r="F58" s="306"/>
      <c r="G58" s="306"/>
    </row>
    <row r="59" spans="1:7" x14ac:dyDescent="0.2">
      <c r="A59" s="357"/>
      <c r="B59" s="349" t="s">
        <v>570</v>
      </c>
      <c r="C59" s="349" t="s">
        <v>569</v>
      </c>
      <c r="D59" s="349" t="s">
        <v>571</v>
      </c>
      <c r="E59" s="349" t="s">
        <v>168</v>
      </c>
      <c r="F59" s="349" t="s">
        <v>572</v>
      </c>
      <c r="G59" s="349" t="s">
        <v>68</v>
      </c>
    </row>
    <row r="60" spans="1:7" x14ac:dyDescent="0.2">
      <c r="A60" s="350" t="s">
        <v>793</v>
      </c>
      <c r="B60" s="351">
        <v>8.4903835333514905</v>
      </c>
      <c r="C60" s="351">
        <v>8.5755958327323825</v>
      </c>
      <c r="D60" s="351">
        <v>9.0593108807233946</v>
      </c>
      <c r="E60" s="351">
        <v>8.0551644105610176</v>
      </c>
      <c r="F60" s="351">
        <v>9.2345053798310683</v>
      </c>
      <c r="G60" s="351">
        <v>8.8119422492698174</v>
      </c>
    </row>
    <row r="61" spans="1:7" x14ac:dyDescent="0.2">
      <c r="A61" s="350" t="s">
        <v>794</v>
      </c>
      <c r="B61" s="351">
        <v>8.6504322906340203</v>
      </c>
      <c r="C61" s="351">
        <v>8.4034938950990004</v>
      </c>
      <c r="D61" s="351">
        <v>9.0510941480049532</v>
      </c>
      <c r="E61" s="351">
        <v>8.1432774241881134</v>
      </c>
      <c r="F61" s="351">
        <v>9.2102170742864438</v>
      </c>
      <c r="G61" s="351">
        <v>8.7520703588907995</v>
      </c>
    </row>
    <row r="62" spans="1:7" x14ac:dyDescent="0.2">
      <c r="A62" s="350" t="s">
        <v>795</v>
      </c>
      <c r="B62" s="351">
        <v>8.5870850317461986</v>
      </c>
      <c r="C62" s="351">
        <v>8.3721743636995587</v>
      </c>
      <c r="D62" s="351">
        <v>9.0217212620215737</v>
      </c>
      <c r="E62" s="351">
        <v>8.4352880413158484</v>
      </c>
      <c r="F62" s="351">
        <v>8.9863616838904647</v>
      </c>
      <c r="G62" s="351">
        <v>8.6652677459753118</v>
      </c>
    </row>
    <row r="63" spans="1:7" x14ac:dyDescent="0.2">
      <c r="A63" s="350" t="s">
        <v>796</v>
      </c>
      <c r="B63" s="351">
        <v>8.089758132328301</v>
      </c>
      <c r="C63" s="351">
        <v>8.5711765962618394</v>
      </c>
      <c r="D63" s="351">
        <v>9.0287422474345398</v>
      </c>
      <c r="E63" s="351">
        <v>8.3877619771217287</v>
      </c>
      <c r="F63" s="351">
        <v>8.8776306125628555</v>
      </c>
      <c r="G63" s="351">
        <v>8.6563180235940109</v>
      </c>
    </row>
    <row r="64" spans="1:7" x14ac:dyDescent="0.2">
      <c r="A64" s="350" t="s">
        <v>797</v>
      </c>
      <c r="B64" s="351">
        <v>8.1552347238741447</v>
      </c>
      <c r="C64" s="351">
        <v>8.2960625773425303</v>
      </c>
      <c r="D64" s="351">
        <v>8.9561908918958348</v>
      </c>
      <c r="E64" s="351">
        <v>8.0434541369547823</v>
      </c>
      <c r="F64" s="351">
        <v>8.8248457979218387</v>
      </c>
      <c r="G64" s="351">
        <v>8.5068739920950414</v>
      </c>
    </row>
    <row r="65" spans="1:7" x14ac:dyDescent="0.2">
      <c r="A65" s="350" t="s">
        <v>798</v>
      </c>
      <c r="B65" s="351">
        <v>8.1762791397171259</v>
      </c>
      <c r="C65" s="351">
        <v>8.1605456049716416</v>
      </c>
      <c r="D65" s="351">
        <v>8.7298230642541146</v>
      </c>
      <c r="E65" s="351">
        <v>7.9834775688024529</v>
      </c>
      <c r="F65" s="351">
        <v>8.6384434870530615</v>
      </c>
      <c r="G65" s="351">
        <v>8.3662388725176964</v>
      </c>
    </row>
    <row r="66" spans="1:7" x14ac:dyDescent="0.2">
      <c r="A66" s="350" t="s">
        <v>799</v>
      </c>
      <c r="B66" s="351">
        <v>8.125323405242634</v>
      </c>
      <c r="C66" s="351">
        <v>8.1752354381184098</v>
      </c>
      <c r="D66" s="351">
        <v>8.8897496262488485</v>
      </c>
      <c r="E66" s="351">
        <v>8.0153442490985203</v>
      </c>
      <c r="F66" s="351">
        <v>8.5827005248283559</v>
      </c>
      <c r="G66" s="351">
        <v>8.3605652741460723</v>
      </c>
    </row>
    <row r="67" spans="1:7" x14ac:dyDescent="0.2">
      <c r="A67" s="350" t="s">
        <v>800</v>
      </c>
      <c r="B67" s="351">
        <v>8.0410687580571683</v>
      </c>
      <c r="C67" s="351">
        <v>8.2736612719021654</v>
      </c>
      <c r="D67" s="351">
        <v>8.2091872383695783</v>
      </c>
      <c r="E67" s="351">
        <v>7.8786242891639064</v>
      </c>
      <c r="F67" s="351">
        <v>8.6050501083504756</v>
      </c>
      <c r="G67" s="351">
        <v>8.3437411666966756</v>
      </c>
    </row>
    <row r="68" spans="1:7" x14ac:dyDescent="0.2">
      <c r="A68" s="350" t="s">
        <v>801</v>
      </c>
      <c r="B68" s="351">
        <v>8.2107734845607556</v>
      </c>
      <c r="C68" s="351">
        <v>8.2159696690799162</v>
      </c>
      <c r="D68" s="351">
        <v>8.5646311800119239</v>
      </c>
      <c r="E68" s="351">
        <v>7.9134387334643241</v>
      </c>
      <c r="F68" s="351">
        <v>8.496368056967686</v>
      </c>
      <c r="G68" s="351">
        <v>8.326027077592471</v>
      </c>
    </row>
    <row r="69" spans="1:7" x14ac:dyDescent="0.2">
      <c r="A69" s="350" t="s">
        <v>802</v>
      </c>
      <c r="B69" s="351">
        <v>7.9878244019694691</v>
      </c>
      <c r="C69" s="351">
        <v>8.1819212469020162</v>
      </c>
      <c r="D69" s="351">
        <v>8.1864016132746134</v>
      </c>
      <c r="E69" s="351">
        <v>7.8382428598092773</v>
      </c>
      <c r="F69" s="351">
        <v>8.5563061814070096</v>
      </c>
      <c r="G69" s="351">
        <v>8.2790494026319212</v>
      </c>
    </row>
    <row r="70" spans="1:7" x14ac:dyDescent="0.2">
      <c r="A70" s="350" t="s">
        <v>803</v>
      </c>
      <c r="B70" s="351">
        <v>8.1750404143647977</v>
      </c>
      <c r="C70" s="351">
        <v>8.089873610578719</v>
      </c>
      <c r="D70" s="351">
        <v>8.3650577019660837</v>
      </c>
      <c r="E70" s="351">
        <v>7.8085610010844801</v>
      </c>
      <c r="F70" s="351">
        <v>8.5355286310431051</v>
      </c>
      <c r="G70" s="351">
        <v>8.2640643186118989</v>
      </c>
    </row>
    <row r="71" spans="1:7" x14ac:dyDescent="0.2">
      <c r="A71" s="350" t="s">
        <v>804</v>
      </c>
      <c r="B71" s="351">
        <v>7.9279714187138124</v>
      </c>
      <c r="C71" s="351">
        <v>8.1662882354768449</v>
      </c>
      <c r="D71" s="351">
        <v>7.3541601307497757</v>
      </c>
      <c r="E71" s="351">
        <v>8.0136366286518559</v>
      </c>
      <c r="F71" s="351">
        <v>8.450345978113468</v>
      </c>
      <c r="G71" s="351">
        <v>8.1763342017985874</v>
      </c>
    </row>
    <row r="72" spans="1:7" x14ac:dyDescent="0.2">
      <c r="A72" s="352" t="s">
        <v>805</v>
      </c>
      <c r="B72" s="353">
        <v>7.8140409621835563</v>
      </c>
      <c r="C72" s="353">
        <v>8.2517311444095274</v>
      </c>
      <c r="D72" s="353">
        <v>6.8253548960902899</v>
      </c>
      <c r="E72" s="353">
        <v>7.9039998495635171</v>
      </c>
      <c r="F72" s="353">
        <v>8.4275235069387655</v>
      </c>
      <c r="G72" s="353">
        <v>8.1474670297510485</v>
      </c>
    </row>
    <row r="73" spans="1:7" x14ac:dyDescent="0.2">
      <c r="A73" s="498" t="s">
        <v>766</v>
      </c>
      <c r="B73" s="498"/>
      <c r="C73" s="498"/>
      <c r="D73" s="498"/>
      <c r="E73" s="358"/>
      <c r="F73" s="358"/>
    </row>
    <row r="81" spans="1:7" x14ac:dyDescent="0.2">
      <c r="A81" s="352" t="s">
        <v>806</v>
      </c>
      <c r="B81" s="306"/>
      <c r="C81" s="306"/>
      <c r="D81" s="306"/>
      <c r="E81" s="306"/>
      <c r="F81" s="306"/>
      <c r="G81" s="306"/>
    </row>
    <row r="82" spans="1:7" x14ac:dyDescent="0.2">
      <c r="A82" s="348"/>
      <c r="B82" s="349" t="s">
        <v>570</v>
      </c>
      <c r="C82" s="349" t="s">
        <v>569</v>
      </c>
      <c r="D82" s="349" t="s">
        <v>571</v>
      </c>
      <c r="E82" s="349" t="s">
        <v>168</v>
      </c>
      <c r="F82" s="349" t="s">
        <v>572</v>
      </c>
      <c r="G82" s="349" t="s">
        <v>68</v>
      </c>
    </row>
    <row r="83" spans="1:7" x14ac:dyDescent="0.2">
      <c r="A83" s="350" t="s">
        <v>807</v>
      </c>
      <c r="B83" s="359">
        <v>132.95368838181895</v>
      </c>
      <c r="C83" s="359">
        <v>106.58105762341734</v>
      </c>
      <c r="D83" s="359">
        <v>120.96642548893658</v>
      </c>
      <c r="E83" s="351">
        <v>87.540623332839587</v>
      </c>
      <c r="F83" s="351">
        <v>186.58192144494285</v>
      </c>
      <c r="G83" s="351">
        <v>137.8564954616597</v>
      </c>
    </row>
    <row r="84" spans="1:7" x14ac:dyDescent="0.2">
      <c r="A84" s="350" t="s">
        <v>808</v>
      </c>
      <c r="B84" s="360">
        <v>47.460982167396025</v>
      </c>
      <c r="C84" s="360">
        <v>38.463645140643116</v>
      </c>
      <c r="D84" s="360">
        <v>31.210503690249368</v>
      </c>
      <c r="E84" s="351">
        <v>33.339981079939179</v>
      </c>
      <c r="F84" s="351">
        <v>66.024396299000401</v>
      </c>
      <c r="G84" s="351">
        <v>57.708320432989865</v>
      </c>
    </row>
    <row r="85" spans="1:7" x14ac:dyDescent="0.2">
      <c r="A85" s="352" t="s">
        <v>809</v>
      </c>
      <c r="B85" s="353">
        <v>81.767903117038756</v>
      </c>
      <c r="C85" s="353">
        <v>89.935016982363877</v>
      </c>
      <c r="D85" s="353">
        <v>32.974752717272125</v>
      </c>
      <c r="E85" s="353">
        <v>64.058189942271142</v>
      </c>
      <c r="F85" s="353">
        <v>89.814273068144033</v>
      </c>
      <c r="G85" s="353">
        <v>83.54795176489273</v>
      </c>
    </row>
    <row r="86" spans="1:7" x14ac:dyDescent="0.2">
      <c r="A86" s="498" t="s">
        <v>766</v>
      </c>
      <c r="B86" s="498"/>
      <c r="C86" s="498"/>
      <c r="D86" s="498"/>
      <c r="E86" s="358"/>
      <c r="F86" s="358"/>
      <c r="G86" s="358"/>
    </row>
  </sheetData>
  <mergeCells count="6">
    <mergeCell ref="A86:D86"/>
    <mergeCell ref="A1:G1"/>
    <mergeCell ref="A20:G20"/>
    <mergeCell ref="A36:B36"/>
    <mergeCell ref="A49:D49"/>
    <mergeCell ref="A73:D73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7F64E-C0FB-40C4-B77D-7BE244E1F41E}">
  <sheetPr>
    <tabColor theme="3" tint="0.499984740745262"/>
  </sheetPr>
  <dimension ref="A1:E124"/>
  <sheetViews>
    <sheetView topLeftCell="A100" workbookViewId="0">
      <selection activeCell="K25" sqref="K25"/>
    </sheetView>
  </sheetViews>
  <sheetFormatPr defaultColWidth="9.28515625" defaultRowHeight="13.5" x14ac:dyDescent="0.25"/>
  <cols>
    <col min="1" max="1" width="9.28515625" style="364"/>
    <col min="2" max="2" width="14.140625" style="370" bestFit="1" customWidth="1"/>
    <col min="3" max="3" width="30.85546875" style="368" bestFit="1" customWidth="1"/>
    <col min="4" max="4" width="20.140625" style="368" bestFit="1" customWidth="1"/>
    <col min="5" max="5" width="34.5703125" style="368" customWidth="1"/>
    <col min="6" max="16384" width="9.28515625" style="364"/>
  </cols>
  <sheetData>
    <row r="1" spans="1:5" x14ac:dyDescent="0.25">
      <c r="A1" s="361" t="s">
        <v>810</v>
      </c>
      <c r="B1" s="361"/>
      <c r="C1" s="362"/>
      <c r="D1" s="363"/>
      <c r="E1" s="363"/>
    </row>
    <row r="2" spans="1:5" x14ac:dyDescent="0.25">
      <c r="A2" s="365" t="s">
        <v>811</v>
      </c>
      <c r="B2" s="365" t="s">
        <v>157</v>
      </c>
      <c r="C2" s="366" t="s">
        <v>698</v>
      </c>
      <c r="D2" s="366" t="s">
        <v>812</v>
      </c>
      <c r="E2" s="366" t="s">
        <v>813</v>
      </c>
    </row>
    <row r="3" spans="1:5" x14ac:dyDescent="0.25">
      <c r="A3" s="364">
        <v>1</v>
      </c>
      <c r="B3" s="367" t="s">
        <v>569</v>
      </c>
      <c r="C3" s="368" t="s">
        <v>814</v>
      </c>
      <c r="D3" s="369">
        <v>1.5829821100458563</v>
      </c>
      <c r="E3" s="369">
        <v>632.51746897962744</v>
      </c>
    </row>
    <row r="4" spans="1:5" x14ac:dyDescent="0.25">
      <c r="A4" s="364">
        <v>2</v>
      </c>
      <c r="B4" s="367" t="s">
        <v>569</v>
      </c>
      <c r="C4" s="368" t="s">
        <v>815</v>
      </c>
      <c r="D4" s="369">
        <v>1.1003845584476886</v>
      </c>
      <c r="E4" s="369">
        <v>439.68434728136918</v>
      </c>
    </row>
    <row r="5" spans="1:5" x14ac:dyDescent="0.25">
      <c r="A5" s="364">
        <v>3</v>
      </c>
      <c r="B5" s="367" t="s">
        <v>572</v>
      </c>
      <c r="C5" s="368" t="s">
        <v>816</v>
      </c>
      <c r="D5" s="369">
        <v>1.0913490045748291</v>
      </c>
      <c r="E5" s="369">
        <v>436.07398072686362</v>
      </c>
    </row>
    <row r="6" spans="1:5" x14ac:dyDescent="0.25">
      <c r="A6" s="364">
        <v>4</v>
      </c>
      <c r="B6" s="367" t="s">
        <v>572</v>
      </c>
      <c r="C6" s="368" t="s">
        <v>817</v>
      </c>
      <c r="D6" s="369">
        <v>1.075600387614067</v>
      </c>
      <c r="E6" s="369">
        <v>429.78125304741923</v>
      </c>
    </row>
    <row r="7" spans="1:5" x14ac:dyDescent="0.25">
      <c r="A7" s="364">
        <v>5</v>
      </c>
      <c r="B7" s="367" t="s">
        <v>570</v>
      </c>
      <c r="C7" s="368" t="s">
        <v>818</v>
      </c>
      <c r="D7" s="369">
        <v>0.94815160722644354</v>
      </c>
      <c r="E7" s="369">
        <v>378.85611657004949</v>
      </c>
    </row>
    <row r="8" spans="1:5" x14ac:dyDescent="0.25">
      <c r="A8" s="364">
        <v>6</v>
      </c>
      <c r="B8" s="367" t="s">
        <v>569</v>
      </c>
      <c r="C8" s="368" t="s">
        <v>819</v>
      </c>
      <c r="D8" s="369">
        <v>0.76757031895655103</v>
      </c>
      <c r="E8" s="369">
        <v>306.70064578065183</v>
      </c>
    </row>
    <row r="9" spans="1:5" s="584" customFormat="1" x14ac:dyDescent="0.25">
      <c r="A9" s="584">
        <v>7</v>
      </c>
      <c r="B9" s="585" t="s">
        <v>572</v>
      </c>
      <c r="C9" s="586" t="s">
        <v>820</v>
      </c>
      <c r="D9" s="587">
        <v>0.75155293682126634</v>
      </c>
      <c r="E9" s="587">
        <v>300.30052669933366</v>
      </c>
    </row>
    <row r="10" spans="1:5" s="584" customFormat="1" x14ac:dyDescent="0.25">
      <c r="A10" s="584">
        <v>8</v>
      </c>
      <c r="B10" s="585" t="s">
        <v>168</v>
      </c>
      <c r="C10" s="586" t="s">
        <v>728</v>
      </c>
      <c r="D10" s="587">
        <v>0.73035059863289686</v>
      </c>
      <c r="E10" s="587">
        <v>291.82863734426758</v>
      </c>
    </row>
    <row r="11" spans="1:5" s="584" customFormat="1" x14ac:dyDescent="0.25">
      <c r="A11" s="584">
        <v>9</v>
      </c>
      <c r="B11" s="585" t="s">
        <v>569</v>
      </c>
      <c r="C11" s="586" t="s">
        <v>821</v>
      </c>
      <c r="D11" s="587">
        <v>0.72622374602000439</v>
      </c>
      <c r="E11" s="587">
        <v>290.17965700962367</v>
      </c>
    </row>
    <row r="12" spans="1:5" s="584" customFormat="1" x14ac:dyDescent="0.25">
      <c r="A12" s="584">
        <v>10</v>
      </c>
      <c r="B12" s="585" t="s">
        <v>569</v>
      </c>
      <c r="C12" s="586" t="s">
        <v>822</v>
      </c>
      <c r="D12" s="587">
        <v>0.69532903228112508</v>
      </c>
      <c r="E12" s="587">
        <v>277.83495266018537</v>
      </c>
    </row>
    <row r="13" spans="1:5" s="584" customFormat="1" x14ac:dyDescent="0.25">
      <c r="A13" s="584">
        <v>11</v>
      </c>
      <c r="B13" s="585" t="s">
        <v>569</v>
      </c>
      <c r="C13" s="586" t="s">
        <v>823</v>
      </c>
      <c r="D13" s="587">
        <v>0.60258576192361157</v>
      </c>
      <c r="E13" s="587">
        <v>240.77721318280845</v>
      </c>
    </row>
    <row r="14" spans="1:5" s="584" customFormat="1" x14ac:dyDescent="0.25">
      <c r="A14" s="584">
        <v>12</v>
      </c>
      <c r="B14" s="585" t="s">
        <v>569</v>
      </c>
      <c r="C14" s="586" t="s">
        <v>824</v>
      </c>
      <c r="D14" s="587">
        <v>0.56023918317618082</v>
      </c>
      <c r="E14" s="587">
        <v>223.85664873720305</v>
      </c>
    </row>
    <row r="15" spans="1:5" s="584" customFormat="1" x14ac:dyDescent="0.25">
      <c r="A15" s="584">
        <v>13</v>
      </c>
      <c r="B15" s="585" t="s">
        <v>572</v>
      </c>
      <c r="C15" s="586" t="s">
        <v>825</v>
      </c>
      <c r="D15" s="587">
        <v>0.55354440429285134</v>
      </c>
      <c r="E15" s="587">
        <v>221.18159349318694</v>
      </c>
    </row>
    <row r="16" spans="1:5" s="584" customFormat="1" x14ac:dyDescent="0.25">
      <c r="A16" s="584">
        <v>14</v>
      </c>
      <c r="B16" s="585" t="s">
        <v>570</v>
      </c>
      <c r="C16" s="586" t="s">
        <v>826</v>
      </c>
      <c r="D16" s="587">
        <v>0.54750437026995813</v>
      </c>
      <c r="E16" s="587">
        <v>218.76815684822031</v>
      </c>
    </row>
    <row r="17" spans="1:5" s="584" customFormat="1" x14ac:dyDescent="0.25">
      <c r="A17" s="584">
        <v>15</v>
      </c>
      <c r="B17" s="585" t="s">
        <v>569</v>
      </c>
      <c r="C17" s="586" t="s">
        <v>827</v>
      </c>
      <c r="D17" s="587">
        <v>0.50338735919927269</v>
      </c>
      <c r="E17" s="587">
        <v>201.14017482347856</v>
      </c>
    </row>
    <row r="18" spans="1:5" s="584" customFormat="1" x14ac:dyDescent="0.25">
      <c r="A18" s="584">
        <v>16</v>
      </c>
      <c r="B18" s="585" t="s">
        <v>570</v>
      </c>
      <c r="C18" s="586" t="s">
        <v>828</v>
      </c>
      <c r="D18" s="587">
        <v>0.49511240866755341</v>
      </c>
      <c r="E18" s="587">
        <v>197.8337250960694</v>
      </c>
    </row>
    <row r="19" spans="1:5" s="584" customFormat="1" x14ac:dyDescent="0.25">
      <c r="A19" s="584">
        <v>17</v>
      </c>
      <c r="B19" s="585" t="s">
        <v>572</v>
      </c>
      <c r="C19" s="586" t="s">
        <v>829</v>
      </c>
      <c r="D19" s="587">
        <v>0.47173761100702605</v>
      </c>
      <c r="E19" s="587">
        <v>188.49377882610213</v>
      </c>
    </row>
    <row r="20" spans="1:5" s="584" customFormat="1" x14ac:dyDescent="0.25">
      <c r="A20" s="584">
        <v>18</v>
      </c>
      <c r="B20" s="585" t="s">
        <v>571</v>
      </c>
      <c r="C20" s="586" t="s">
        <v>830</v>
      </c>
      <c r="D20" s="587">
        <v>0.43847372971906234</v>
      </c>
      <c r="E20" s="587">
        <v>175.20241825596145</v>
      </c>
    </row>
    <row r="21" spans="1:5" s="584" customFormat="1" x14ac:dyDescent="0.25">
      <c r="A21" s="584">
        <v>19</v>
      </c>
      <c r="B21" s="585" t="s">
        <v>570</v>
      </c>
      <c r="C21" s="586" t="s">
        <v>831</v>
      </c>
      <c r="D21" s="587">
        <v>0.43450992061485322</v>
      </c>
      <c r="E21" s="587">
        <v>173.6185857627186</v>
      </c>
    </row>
    <row r="22" spans="1:5" s="584" customFormat="1" x14ac:dyDescent="0.25">
      <c r="A22" s="584">
        <v>20</v>
      </c>
      <c r="B22" s="585" t="s">
        <v>570</v>
      </c>
      <c r="C22" s="586" t="s">
        <v>832</v>
      </c>
      <c r="D22" s="587">
        <v>0.42440606465360597</v>
      </c>
      <c r="E22" s="587">
        <v>169.58135416105654</v>
      </c>
    </row>
    <row r="23" spans="1:5" s="584" customFormat="1" x14ac:dyDescent="0.25">
      <c r="A23" s="584">
        <v>21</v>
      </c>
      <c r="B23" s="585" t="s">
        <v>569</v>
      </c>
      <c r="C23" s="586" t="s">
        <v>833</v>
      </c>
      <c r="D23" s="587">
        <v>0.41680286856241727</v>
      </c>
      <c r="E23" s="587">
        <v>166.54331960764321</v>
      </c>
    </row>
    <row r="24" spans="1:5" s="584" customFormat="1" x14ac:dyDescent="0.25">
      <c r="A24" s="584">
        <v>22</v>
      </c>
      <c r="B24" s="585" t="s">
        <v>570</v>
      </c>
      <c r="C24" s="586" t="s">
        <v>834</v>
      </c>
      <c r="D24" s="587">
        <v>0.39078806455969883</v>
      </c>
      <c r="E24" s="587">
        <v>156.14849715236994</v>
      </c>
    </row>
    <row r="25" spans="1:5" s="584" customFormat="1" x14ac:dyDescent="0.25">
      <c r="A25" s="584">
        <v>23</v>
      </c>
      <c r="B25" s="585" t="s">
        <v>569</v>
      </c>
      <c r="C25" s="586" t="s">
        <v>835</v>
      </c>
      <c r="D25" s="587">
        <v>0.34456267263122153</v>
      </c>
      <c r="E25" s="587">
        <v>137.67806231950578</v>
      </c>
    </row>
    <row r="26" spans="1:5" s="584" customFormat="1" x14ac:dyDescent="0.25">
      <c r="A26" s="584">
        <v>24</v>
      </c>
      <c r="B26" s="585" t="s">
        <v>570</v>
      </c>
      <c r="C26" s="586" t="s">
        <v>836</v>
      </c>
      <c r="D26" s="587">
        <v>0.33057136337153592</v>
      </c>
      <c r="E26" s="587">
        <v>132.08750796991103</v>
      </c>
    </row>
    <row r="27" spans="1:5" s="584" customFormat="1" x14ac:dyDescent="0.25">
      <c r="A27" s="584">
        <v>25</v>
      </c>
      <c r="B27" s="585" t="s">
        <v>572</v>
      </c>
      <c r="C27" s="586" t="s">
        <v>837</v>
      </c>
      <c r="D27" s="587">
        <v>0.32771505566787312</v>
      </c>
      <c r="E27" s="587">
        <v>130.94620352440754</v>
      </c>
    </row>
    <row r="28" spans="1:5" s="584" customFormat="1" x14ac:dyDescent="0.25">
      <c r="A28" s="584">
        <v>26</v>
      </c>
      <c r="B28" s="585" t="s">
        <v>569</v>
      </c>
      <c r="C28" s="586" t="s">
        <v>838</v>
      </c>
      <c r="D28" s="587">
        <v>0.32336150157598331</v>
      </c>
      <c r="E28" s="587">
        <v>129.206639319738</v>
      </c>
    </row>
    <row r="29" spans="1:5" s="584" customFormat="1" x14ac:dyDescent="0.25">
      <c r="A29" s="584">
        <v>27</v>
      </c>
      <c r="B29" s="585" t="s">
        <v>570</v>
      </c>
      <c r="C29" s="586" t="s">
        <v>839</v>
      </c>
      <c r="D29" s="587">
        <v>0.3133336258873215</v>
      </c>
      <c r="E29" s="587">
        <v>125.19976741033216</v>
      </c>
    </row>
    <row r="30" spans="1:5" s="584" customFormat="1" x14ac:dyDescent="0.25">
      <c r="A30" s="584">
        <v>28</v>
      </c>
      <c r="B30" s="585" t="s">
        <v>570</v>
      </c>
      <c r="C30" s="586" t="s">
        <v>840</v>
      </c>
      <c r="D30" s="587">
        <v>0.31254201933903353</v>
      </c>
      <c r="E30" s="587">
        <v>124.88346252781122</v>
      </c>
    </row>
    <row r="31" spans="1:5" s="584" customFormat="1" x14ac:dyDescent="0.25">
      <c r="A31" s="584">
        <v>29</v>
      </c>
      <c r="B31" s="585" t="s">
        <v>570</v>
      </c>
      <c r="C31" s="586" t="s">
        <v>841</v>
      </c>
      <c r="D31" s="587">
        <v>0.31105339077911476</v>
      </c>
      <c r="E31" s="587">
        <v>124.28864622319529</v>
      </c>
    </row>
    <row r="32" spans="1:5" s="584" customFormat="1" x14ac:dyDescent="0.25">
      <c r="A32" s="584">
        <v>30</v>
      </c>
      <c r="B32" s="585" t="s">
        <v>572</v>
      </c>
      <c r="C32" s="586" t="s">
        <v>842</v>
      </c>
      <c r="D32" s="587">
        <v>0.31003055875308899</v>
      </c>
      <c r="E32" s="587">
        <v>123.87994980130435</v>
      </c>
    </row>
    <row r="33" spans="1:5" s="584" customFormat="1" x14ac:dyDescent="0.25">
      <c r="A33" s="584">
        <v>31</v>
      </c>
      <c r="B33" s="585" t="s">
        <v>570</v>
      </c>
      <c r="C33" s="586" t="s">
        <v>843</v>
      </c>
      <c r="D33" s="587">
        <v>0.29007861785983807</v>
      </c>
      <c r="E33" s="587">
        <v>115.90768588565932</v>
      </c>
    </row>
    <row r="34" spans="1:5" s="584" customFormat="1" x14ac:dyDescent="0.25">
      <c r="A34" s="584">
        <v>32</v>
      </c>
      <c r="B34" s="585" t="s">
        <v>570</v>
      </c>
      <c r="C34" s="586" t="s">
        <v>844</v>
      </c>
      <c r="D34" s="587">
        <v>0.28406080854898264</v>
      </c>
      <c r="E34" s="587">
        <v>113.50312964339449</v>
      </c>
    </row>
    <row r="35" spans="1:5" s="584" customFormat="1" x14ac:dyDescent="0.25">
      <c r="A35" s="584">
        <v>33</v>
      </c>
      <c r="B35" s="585" t="s">
        <v>168</v>
      </c>
      <c r="C35" s="586" t="s">
        <v>845</v>
      </c>
      <c r="D35" s="587">
        <v>0.28283614585641242</v>
      </c>
      <c r="E35" s="587">
        <v>113.01378706539413</v>
      </c>
    </row>
    <row r="36" spans="1:5" s="584" customFormat="1" x14ac:dyDescent="0.25">
      <c r="A36" s="584">
        <v>34</v>
      </c>
      <c r="B36" s="585" t="s">
        <v>569</v>
      </c>
      <c r="C36" s="586" t="s">
        <v>846</v>
      </c>
      <c r="D36" s="587">
        <v>0.28132967552373872</v>
      </c>
      <c r="E36" s="587">
        <v>112.41184166382034</v>
      </c>
    </row>
    <row r="37" spans="1:5" s="584" customFormat="1" x14ac:dyDescent="0.25">
      <c r="A37" s="584">
        <v>35</v>
      </c>
      <c r="B37" s="585" t="s">
        <v>570</v>
      </c>
      <c r="C37" s="586" t="s">
        <v>847</v>
      </c>
      <c r="D37" s="587">
        <v>0.26726496783646164</v>
      </c>
      <c r="E37" s="587">
        <v>106.79195925842974</v>
      </c>
    </row>
    <row r="38" spans="1:5" s="584" customFormat="1" x14ac:dyDescent="0.25">
      <c r="A38" s="584">
        <v>36</v>
      </c>
      <c r="B38" s="585" t="s">
        <v>569</v>
      </c>
      <c r="C38" s="586" t="s">
        <v>848</v>
      </c>
      <c r="D38" s="587">
        <v>0.26546735543802097</v>
      </c>
      <c r="E38" s="587">
        <v>106.07368124552463</v>
      </c>
    </row>
    <row r="39" spans="1:5" s="584" customFormat="1" x14ac:dyDescent="0.25">
      <c r="A39" s="584">
        <v>37</v>
      </c>
      <c r="B39" s="585" t="s">
        <v>571</v>
      </c>
      <c r="C39" s="586" t="s">
        <v>849</v>
      </c>
      <c r="D39" s="587">
        <v>0.25815541162004574</v>
      </c>
      <c r="E39" s="587">
        <v>103.1520233394015</v>
      </c>
    </row>
    <row r="40" spans="1:5" s="584" customFormat="1" x14ac:dyDescent="0.25">
      <c r="A40" s="584">
        <v>38</v>
      </c>
      <c r="B40" s="585" t="s">
        <v>569</v>
      </c>
      <c r="C40" s="586" t="s">
        <v>850</v>
      </c>
      <c r="D40" s="587">
        <v>0.25731197084083568</v>
      </c>
      <c r="E40" s="587">
        <v>102.81500687944624</v>
      </c>
    </row>
    <row r="41" spans="1:5" s="584" customFormat="1" x14ac:dyDescent="0.25">
      <c r="A41" s="584">
        <v>39</v>
      </c>
      <c r="B41" s="585" t="s">
        <v>570</v>
      </c>
      <c r="C41" s="586" t="s">
        <v>851</v>
      </c>
      <c r="D41" s="587">
        <v>0.25342810269748489</v>
      </c>
      <c r="E41" s="587">
        <v>101.26311666395185</v>
      </c>
    </row>
    <row r="42" spans="1:5" s="584" customFormat="1" x14ac:dyDescent="0.25">
      <c r="A42" s="584">
        <v>40</v>
      </c>
      <c r="B42" s="585" t="s">
        <v>569</v>
      </c>
      <c r="C42" s="586" t="s">
        <v>852</v>
      </c>
      <c r="D42" s="587">
        <v>0.25314142169982617</v>
      </c>
      <c r="E42" s="587">
        <v>101.14856657656117</v>
      </c>
    </row>
    <row r="43" spans="1:5" s="584" customFormat="1" x14ac:dyDescent="0.25">
      <c r="A43" s="584">
        <v>41</v>
      </c>
      <c r="B43" s="585" t="s">
        <v>168</v>
      </c>
      <c r="C43" s="586" t="s">
        <v>706</v>
      </c>
      <c r="D43" s="587">
        <v>0.23485123086167867</v>
      </c>
      <c r="E43" s="587">
        <v>93.840293701787942</v>
      </c>
    </row>
    <row r="44" spans="1:5" s="584" customFormat="1" x14ac:dyDescent="0.25">
      <c r="A44" s="584">
        <v>42</v>
      </c>
      <c r="B44" s="585" t="s">
        <v>569</v>
      </c>
      <c r="C44" s="586" t="s">
        <v>853</v>
      </c>
      <c r="D44" s="587">
        <v>0.22194881967326541</v>
      </c>
      <c r="E44" s="587">
        <v>88.684834005283108</v>
      </c>
    </row>
    <row r="45" spans="1:5" s="584" customFormat="1" x14ac:dyDescent="0.25">
      <c r="A45" s="584">
        <v>43</v>
      </c>
      <c r="B45" s="585" t="s">
        <v>569</v>
      </c>
      <c r="C45" s="586" t="s">
        <v>854</v>
      </c>
      <c r="D45" s="587">
        <v>0.21937988897172392</v>
      </c>
      <c r="E45" s="587">
        <v>87.658357752006935</v>
      </c>
    </row>
    <row r="46" spans="1:5" s="584" customFormat="1" x14ac:dyDescent="0.25">
      <c r="A46" s="584">
        <v>44</v>
      </c>
      <c r="B46" s="585" t="s">
        <v>570</v>
      </c>
      <c r="C46" s="586" t="s">
        <v>855</v>
      </c>
      <c r="D46" s="587">
        <v>0.21369700105429318</v>
      </c>
      <c r="E46" s="587">
        <v>85.387627173804717</v>
      </c>
    </row>
    <row r="47" spans="1:5" s="584" customFormat="1" x14ac:dyDescent="0.25">
      <c r="A47" s="584">
        <v>45</v>
      </c>
      <c r="B47" s="585" t="s">
        <v>569</v>
      </c>
      <c r="C47" s="586" t="s">
        <v>856</v>
      </c>
      <c r="D47" s="587">
        <v>0.2032999247523232</v>
      </c>
      <c r="E47" s="587">
        <v>81.233232537519399</v>
      </c>
    </row>
    <row r="48" spans="1:5" s="584" customFormat="1" x14ac:dyDescent="0.25">
      <c r="A48" s="584">
        <v>46</v>
      </c>
      <c r="B48" s="585" t="s">
        <v>569</v>
      </c>
      <c r="C48" s="586" t="s">
        <v>857</v>
      </c>
      <c r="D48" s="587">
        <v>0.20315569239989847</v>
      </c>
      <c r="E48" s="587">
        <v>81.175601132892837</v>
      </c>
    </row>
    <row r="49" spans="1:5" s="584" customFormat="1" x14ac:dyDescent="0.25">
      <c r="A49" s="584">
        <v>47</v>
      </c>
      <c r="B49" s="585" t="s">
        <v>569</v>
      </c>
      <c r="C49" s="586" t="s">
        <v>858</v>
      </c>
      <c r="D49" s="587">
        <v>0.19637264950689284</v>
      </c>
      <c r="E49" s="587">
        <v>78.465277942607457</v>
      </c>
    </row>
    <row r="50" spans="1:5" s="584" customFormat="1" x14ac:dyDescent="0.25">
      <c r="A50" s="584">
        <v>48</v>
      </c>
      <c r="B50" s="585" t="s">
        <v>570</v>
      </c>
      <c r="C50" s="586" t="s">
        <v>859</v>
      </c>
      <c r="D50" s="587">
        <v>0.19392447350793224</v>
      </c>
      <c r="E50" s="587">
        <v>77.487052050696164</v>
      </c>
    </row>
    <row r="51" spans="1:5" s="584" customFormat="1" x14ac:dyDescent="0.25">
      <c r="A51" s="584">
        <v>49</v>
      </c>
      <c r="B51" s="585" t="s">
        <v>569</v>
      </c>
      <c r="C51" s="586" t="s">
        <v>860</v>
      </c>
      <c r="D51" s="587">
        <v>0.19190633654847269</v>
      </c>
      <c r="E51" s="587">
        <v>76.680658299591414</v>
      </c>
    </row>
    <row r="52" spans="1:5" s="584" customFormat="1" x14ac:dyDescent="0.25">
      <c r="A52" s="584">
        <v>50</v>
      </c>
      <c r="B52" s="585" t="s">
        <v>570</v>
      </c>
      <c r="C52" s="586" t="s">
        <v>861</v>
      </c>
      <c r="D52" s="587">
        <v>0.18943823727739137</v>
      </c>
      <c r="E52" s="587">
        <v>75.694471599042018</v>
      </c>
    </row>
    <row r="53" spans="1:5" s="584" customFormat="1" x14ac:dyDescent="0.25">
      <c r="A53" s="584">
        <v>51</v>
      </c>
      <c r="B53" s="585" t="s">
        <v>168</v>
      </c>
      <c r="C53" s="586" t="s">
        <v>704</v>
      </c>
      <c r="D53" s="587">
        <v>0.18118424479986797</v>
      </c>
      <c r="E53" s="587">
        <v>72.396396151614042</v>
      </c>
    </row>
    <row r="54" spans="1:5" s="584" customFormat="1" x14ac:dyDescent="0.25">
      <c r="A54" s="584">
        <v>52</v>
      </c>
      <c r="B54" s="585" t="s">
        <v>570</v>
      </c>
      <c r="C54" s="586" t="s">
        <v>570</v>
      </c>
      <c r="D54" s="587">
        <v>0.16854419309043991</v>
      </c>
      <c r="E54" s="587">
        <v>67.345768311740699</v>
      </c>
    </row>
    <row r="55" spans="1:5" s="584" customFormat="1" x14ac:dyDescent="0.25">
      <c r="A55" s="584">
        <v>53</v>
      </c>
      <c r="B55" s="585" t="s">
        <v>570</v>
      </c>
      <c r="C55" s="586" t="s">
        <v>862</v>
      </c>
      <c r="D55" s="587">
        <v>0.16790191308415275</v>
      </c>
      <c r="E55" s="587">
        <v>67.089130336254541</v>
      </c>
    </row>
    <row r="56" spans="1:5" s="584" customFormat="1" x14ac:dyDescent="0.25">
      <c r="A56" s="584">
        <v>54</v>
      </c>
      <c r="B56" s="585" t="s">
        <v>572</v>
      </c>
      <c r="C56" s="586" t="s">
        <v>572</v>
      </c>
      <c r="D56" s="587">
        <v>0.16351261576237089</v>
      </c>
      <c r="E56" s="587">
        <v>65.335284089380593</v>
      </c>
    </row>
    <row r="57" spans="1:5" s="584" customFormat="1" x14ac:dyDescent="0.25">
      <c r="A57" s="584">
        <v>55</v>
      </c>
      <c r="B57" s="585" t="s">
        <v>168</v>
      </c>
      <c r="C57" s="586" t="s">
        <v>723</v>
      </c>
      <c r="D57" s="587">
        <v>0.15434995948340174</v>
      </c>
      <c r="E57" s="587">
        <v>61.67413080032923</v>
      </c>
    </row>
    <row r="58" spans="1:5" s="584" customFormat="1" x14ac:dyDescent="0.25">
      <c r="A58" s="584">
        <v>56</v>
      </c>
      <c r="B58" s="585" t="s">
        <v>569</v>
      </c>
      <c r="C58" s="586" t="s">
        <v>863</v>
      </c>
      <c r="D58" s="587">
        <v>0.14678050840875084</v>
      </c>
      <c r="E58" s="587">
        <v>58.649579856310908</v>
      </c>
    </row>
    <row r="59" spans="1:5" s="584" customFormat="1" x14ac:dyDescent="0.25">
      <c r="A59" s="584">
        <v>57</v>
      </c>
      <c r="B59" s="585" t="s">
        <v>168</v>
      </c>
      <c r="C59" s="586" t="s">
        <v>716</v>
      </c>
      <c r="D59" s="587">
        <v>0.14197713237277595</v>
      </c>
      <c r="E59" s="587">
        <v>56.730278789323982</v>
      </c>
    </row>
    <row r="60" spans="1:5" s="584" customFormat="1" x14ac:dyDescent="0.25">
      <c r="A60" s="584">
        <v>58</v>
      </c>
      <c r="B60" s="585" t="s">
        <v>168</v>
      </c>
      <c r="C60" s="586" t="s">
        <v>729</v>
      </c>
      <c r="D60" s="587">
        <v>0.14171259479303883</v>
      </c>
      <c r="E60" s="587">
        <v>56.624576621672531</v>
      </c>
    </row>
    <row r="61" spans="1:5" s="584" customFormat="1" x14ac:dyDescent="0.25">
      <c r="A61" s="584">
        <v>59</v>
      </c>
      <c r="B61" s="585" t="s">
        <v>168</v>
      </c>
      <c r="C61" s="586" t="s">
        <v>864</v>
      </c>
      <c r="D61" s="587">
        <v>0.13704882669696195</v>
      </c>
      <c r="E61" s="587">
        <v>54.761059167294576</v>
      </c>
    </row>
    <row r="62" spans="1:5" s="584" customFormat="1" x14ac:dyDescent="0.25">
      <c r="A62" s="584">
        <v>60</v>
      </c>
      <c r="B62" s="585" t="s">
        <v>571</v>
      </c>
      <c r="C62" s="586" t="s">
        <v>865</v>
      </c>
      <c r="D62" s="587">
        <v>0.13438868688995717</v>
      </c>
      <c r="E62" s="587">
        <v>53.698138185951414</v>
      </c>
    </row>
    <row r="63" spans="1:5" s="584" customFormat="1" x14ac:dyDescent="0.25">
      <c r="A63" s="584">
        <v>61</v>
      </c>
      <c r="B63" s="585" t="s">
        <v>570</v>
      </c>
      <c r="C63" s="586" t="s">
        <v>866</v>
      </c>
      <c r="D63" s="587">
        <v>0.12744118943915242</v>
      </c>
      <c r="E63" s="587">
        <v>50.922103336638983</v>
      </c>
    </row>
    <row r="64" spans="1:5" s="584" customFormat="1" x14ac:dyDescent="0.25">
      <c r="A64" s="584">
        <v>62</v>
      </c>
      <c r="B64" s="585" t="s">
        <v>569</v>
      </c>
      <c r="C64" s="586" t="s">
        <v>867</v>
      </c>
      <c r="D64" s="587">
        <v>0.12419575436410474</v>
      </c>
      <c r="E64" s="587">
        <v>49.625313962722807</v>
      </c>
    </row>
    <row r="65" spans="1:5" s="584" customFormat="1" x14ac:dyDescent="0.25">
      <c r="A65" s="584">
        <v>63</v>
      </c>
      <c r="B65" s="585" t="s">
        <v>168</v>
      </c>
      <c r="C65" s="586" t="s">
        <v>711</v>
      </c>
      <c r="D65" s="587">
        <v>0.11498036123123405</v>
      </c>
      <c r="E65" s="587">
        <v>45.943088432147</v>
      </c>
    </row>
    <row r="66" spans="1:5" s="584" customFormat="1" x14ac:dyDescent="0.25">
      <c r="A66" s="584">
        <v>64</v>
      </c>
      <c r="B66" s="585" t="s">
        <v>168</v>
      </c>
      <c r="C66" s="586" t="s">
        <v>703</v>
      </c>
      <c r="D66" s="587">
        <v>0.10896790044320456</v>
      </c>
      <c r="E66" s="587">
        <v>43.540669317079747</v>
      </c>
    </row>
    <row r="67" spans="1:5" s="584" customFormat="1" x14ac:dyDescent="0.25">
      <c r="A67" s="584">
        <v>65</v>
      </c>
      <c r="B67" s="585" t="s">
        <v>569</v>
      </c>
      <c r="C67" s="586" t="s">
        <v>868</v>
      </c>
      <c r="D67" s="587">
        <v>0.10686332211751309</v>
      </c>
      <c r="E67" s="587">
        <v>42.699735899457494</v>
      </c>
    </row>
    <row r="68" spans="1:5" s="584" customFormat="1" x14ac:dyDescent="0.25">
      <c r="A68" s="584">
        <v>66</v>
      </c>
      <c r="B68" s="585" t="s">
        <v>168</v>
      </c>
      <c r="C68" s="586" t="s">
        <v>721</v>
      </c>
      <c r="D68" s="587">
        <v>0.10312995888383729</v>
      </c>
      <c r="E68" s="587">
        <v>41.207983435320159</v>
      </c>
    </row>
    <row r="69" spans="1:5" s="584" customFormat="1" x14ac:dyDescent="0.25">
      <c r="A69" s="584">
        <v>67</v>
      </c>
      <c r="B69" s="585" t="s">
        <v>168</v>
      </c>
      <c r="C69" s="586" t="s">
        <v>714</v>
      </c>
      <c r="D69" s="587">
        <v>0.10119298641879372</v>
      </c>
      <c r="E69" s="587">
        <v>40.434020853369631</v>
      </c>
    </row>
    <row r="70" spans="1:5" s="584" customFormat="1" x14ac:dyDescent="0.25">
      <c r="A70" s="584">
        <v>68</v>
      </c>
      <c r="B70" s="585" t="s">
        <v>571</v>
      </c>
      <c r="C70" s="586" t="s">
        <v>869</v>
      </c>
      <c r="D70" s="587">
        <v>0.10005529283628632</v>
      </c>
      <c r="E70" s="587">
        <v>39.979428814258647</v>
      </c>
    </row>
    <row r="71" spans="1:5" s="584" customFormat="1" x14ac:dyDescent="0.25">
      <c r="A71" s="584">
        <v>69</v>
      </c>
      <c r="B71" s="585" t="s">
        <v>168</v>
      </c>
      <c r="C71" s="586" t="s">
        <v>3</v>
      </c>
      <c r="D71" s="587">
        <v>9.7016770047117964E-2</v>
      </c>
      <c r="E71" s="587">
        <v>38.765316076126688</v>
      </c>
    </row>
    <row r="72" spans="1:5" s="584" customFormat="1" x14ac:dyDescent="0.25">
      <c r="A72" s="584">
        <v>70</v>
      </c>
      <c r="B72" s="585" t="s">
        <v>570</v>
      </c>
      <c r="C72" s="586" t="s">
        <v>870</v>
      </c>
      <c r="D72" s="587">
        <v>9.0490589970864399E-2</v>
      </c>
      <c r="E72" s="587">
        <v>36.157628422715618</v>
      </c>
    </row>
    <row r="73" spans="1:5" s="584" customFormat="1" x14ac:dyDescent="0.25">
      <c r="A73" s="584">
        <v>71</v>
      </c>
      <c r="B73" s="585" t="s">
        <v>570</v>
      </c>
      <c r="C73" s="586" t="s">
        <v>871</v>
      </c>
      <c r="D73" s="587">
        <v>8.6427941673698369E-2</v>
      </c>
      <c r="E73" s="587">
        <v>34.534302421764536</v>
      </c>
    </row>
    <row r="74" spans="1:5" s="584" customFormat="1" x14ac:dyDescent="0.25">
      <c r="A74" s="584">
        <v>72</v>
      </c>
      <c r="B74" s="585" t="s">
        <v>168</v>
      </c>
      <c r="C74" s="586" t="s">
        <v>722</v>
      </c>
      <c r="D74" s="587">
        <v>8.3956085821949994E-2</v>
      </c>
      <c r="E74" s="587">
        <v>33.546614691683324</v>
      </c>
    </row>
    <row r="75" spans="1:5" s="584" customFormat="1" x14ac:dyDescent="0.25">
      <c r="A75" s="584">
        <v>73</v>
      </c>
      <c r="B75" s="585" t="s">
        <v>569</v>
      </c>
      <c r="C75" s="586" t="s">
        <v>872</v>
      </c>
      <c r="D75" s="587">
        <v>7.9677147670846674E-2</v>
      </c>
      <c r="E75" s="587">
        <v>31.836865028638911</v>
      </c>
    </row>
    <row r="76" spans="1:5" s="584" customFormat="1" x14ac:dyDescent="0.25">
      <c r="A76" s="584">
        <v>74</v>
      </c>
      <c r="B76" s="585" t="s">
        <v>569</v>
      </c>
      <c r="C76" s="586" t="s">
        <v>873</v>
      </c>
      <c r="D76" s="587">
        <v>7.1947479441117235E-2</v>
      </c>
      <c r="E76" s="587">
        <v>28.748295578805344</v>
      </c>
    </row>
    <row r="77" spans="1:5" s="584" customFormat="1" x14ac:dyDescent="0.25">
      <c r="A77" s="584">
        <v>75</v>
      </c>
      <c r="B77" s="585" t="s">
        <v>168</v>
      </c>
      <c r="C77" s="586" t="s">
        <v>712</v>
      </c>
      <c r="D77" s="587">
        <v>6.714929454939228E-2</v>
      </c>
      <c r="E77" s="587">
        <v>26.83106875473073</v>
      </c>
    </row>
    <row r="78" spans="1:5" s="584" customFormat="1" x14ac:dyDescent="0.25">
      <c r="A78" s="584">
        <v>76</v>
      </c>
      <c r="B78" s="585" t="s">
        <v>570</v>
      </c>
      <c r="C78" s="586" t="s">
        <v>874</v>
      </c>
      <c r="D78" s="587">
        <v>6.029032076983161E-2</v>
      </c>
      <c r="E78" s="587">
        <v>24.090405605530851</v>
      </c>
    </row>
    <row r="79" spans="1:5" s="584" customFormat="1" x14ac:dyDescent="0.25">
      <c r="A79" s="584">
        <v>77</v>
      </c>
      <c r="B79" s="585" t="s">
        <v>168</v>
      </c>
      <c r="C79" s="586" t="s">
        <v>720</v>
      </c>
      <c r="D79" s="587">
        <v>5.3257220514100014E-2</v>
      </c>
      <c r="E79" s="587">
        <v>21.280166156453024</v>
      </c>
    </row>
    <row r="80" spans="1:5" s="584" customFormat="1" x14ac:dyDescent="0.25">
      <c r="A80" s="584">
        <v>78</v>
      </c>
      <c r="B80" s="585" t="s">
        <v>570</v>
      </c>
      <c r="C80" s="586" t="s">
        <v>875</v>
      </c>
      <c r="D80" s="587">
        <v>5.0318720309991287E-2</v>
      </c>
      <c r="E80" s="587">
        <v>20.106019777979341</v>
      </c>
    </row>
    <row r="81" spans="1:5" s="584" customFormat="1" x14ac:dyDescent="0.25">
      <c r="A81" s="584">
        <v>79</v>
      </c>
      <c r="B81" s="585" t="s">
        <v>569</v>
      </c>
      <c r="C81" s="586" t="s">
        <v>876</v>
      </c>
      <c r="D81" s="587">
        <v>4.8268696090632945E-2</v>
      </c>
      <c r="E81" s="587">
        <v>19.286884727528321</v>
      </c>
    </row>
    <row r="82" spans="1:5" s="584" customFormat="1" x14ac:dyDescent="0.25">
      <c r="A82" s="584">
        <v>80</v>
      </c>
      <c r="B82" s="585" t="s">
        <v>168</v>
      </c>
      <c r="C82" s="586" t="s">
        <v>877</v>
      </c>
      <c r="D82" s="587">
        <v>4.7731674672488317E-2</v>
      </c>
      <c r="E82" s="587">
        <v>19.072305279007043</v>
      </c>
    </row>
    <row r="83" spans="1:5" s="584" customFormat="1" x14ac:dyDescent="0.25">
      <c r="A83" s="584">
        <v>81</v>
      </c>
      <c r="B83" s="585" t="s">
        <v>569</v>
      </c>
      <c r="C83" s="586" t="s">
        <v>878</v>
      </c>
      <c r="D83" s="587">
        <v>4.5397807550519836E-2</v>
      </c>
      <c r="E83" s="587">
        <v>18.139754168319186</v>
      </c>
    </row>
    <row r="84" spans="1:5" s="584" customFormat="1" x14ac:dyDescent="0.25">
      <c r="A84" s="584">
        <v>82</v>
      </c>
      <c r="B84" s="585" t="s">
        <v>168</v>
      </c>
      <c r="C84" s="586" t="s">
        <v>718</v>
      </c>
      <c r="D84" s="587">
        <v>4.5324734377661199E-2</v>
      </c>
      <c r="E84" s="587">
        <v>18.110556075647427</v>
      </c>
    </row>
    <row r="85" spans="1:5" s="584" customFormat="1" x14ac:dyDescent="0.25">
      <c r="A85" s="584">
        <v>83</v>
      </c>
      <c r="B85" s="585" t="s">
        <v>168</v>
      </c>
      <c r="C85" s="586" t="s">
        <v>702</v>
      </c>
      <c r="D85" s="587">
        <v>4.419411317812727E-2</v>
      </c>
      <c r="E85" s="587">
        <v>17.658789972312757</v>
      </c>
    </row>
    <row r="86" spans="1:5" s="584" customFormat="1" x14ac:dyDescent="0.25">
      <c r="A86" s="584">
        <v>84</v>
      </c>
      <c r="B86" s="585" t="s">
        <v>168</v>
      </c>
      <c r="C86" s="586" t="s">
        <v>717</v>
      </c>
      <c r="D86" s="587">
        <v>4.3557952767207947E-2</v>
      </c>
      <c r="E86" s="587">
        <v>17.404597224064911</v>
      </c>
    </row>
    <row r="87" spans="1:5" s="584" customFormat="1" x14ac:dyDescent="0.25">
      <c r="A87" s="584">
        <v>85</v>
      </c>
      <c r="B87" s="585" t="s">
        <v>571</v>
      </c>
      <c r="C87" s="586" t="s">
        <v>571</v>
      </c>
      <c r="D87" s="587">
        <v>4.2353289894492746E-2</v>
      </c>
      <c r="E87" s="587">
        <v>16.923246041137475</v>
      </c>
    </row>
    <row r="88" spans="1:5" s="584" customFormat="1" x14ac:dyDescent="0.25">
      <c r="A88" s="584">
        <v>86</v>
      </c>
      <c r="B88" s="585" t="s">
        <v>168</v>
      </c>
      <c r="C88" s="586" t="s">
        <v>700</v>
      </c>
      <c r="D88" s="587">
        <v>4.2067894598139012E-2</v>
      </c>
      <c r="E88" s="587">
        <v>16.809209685727794</v>
      </c>
    </row>
    <row r="89" spans="1:5" s="584" customFormat="1" x14ac:dyDescent="0.25">
      <c r="A89" s="584">
        <v>87</v>
      </c>
      <c r="B89" s="585" t="s">
        <v>168</v>
      </c>
      <c r="C89" s="586" t="s">
        <v>710</v>
      </c>
      <c r="D89" s="587">
        <v>4.1774870270361614E-2</v>
      </c>
      <c r="E89" s="587">
        <v>16.692124972654284</v>
      </c>
    </row>
    <row r="90" spans="1:5" s="584" customFormat="1" x14ac:dyDescent="0.25">
      <c r="A90" s="584">
        <v>88</v>
      </c>
      <c r="B90" s="585" t="s">
        <v>569</v>
      </c>
      <c r="C90" s="586" t="s">
        <v>879</v>
      </c>
      <c r="D90" s="587">
        <v>4.1530370836537864E-2</v>
      </c>
      <c r="E90" s="587">
        <v>16.594429514147386</v>
      </c>
    </row>
    <row r="91" spans="1:5" s="584" customFormat="1" x14ac:dyDescent="0.25">
      <c r="A91" s="584">
        <v>89</v>
      </c>
      <c r="B91" s="585" t="s">
        <v>571</v>
      </c>
      <c r="C91" s="586" t="s">
        <v>880</v>
      </c>
      <c r="D91" s="587">
        <v>4.1234222122442231E-2</v>
      </c>
      <c r="E91" s="587">
        <v>16.476096379557561</v>
      </c>
    </row>
    <row r="92" spans="1:5" s="584" customFormat="1" x14ac:dyDescent="0.25">
      <c r="A92" s="584">
        <v>90</v>
      </c>
      <c r="B92" s="585" t="s">
        <v>168</v>
      </c>
      <c r="C92" s="586" t="s">
        <v>708</v>
      </c>
      <c r="D92" s="587">
        <v>3.8617906417459949E-2</v>
      </c>
      <c r="E92" s="587">
        <v>15.430686341588714</v>
      </c>
    </row>
    <row r="93" spans="1:5" s="584" customFormat="1" x14ac:dyDescent="0.25">
      <c r="A93" s="584">
        <v>91</v>
      </c>
      <c r="B93" s="585" t="s">
        <v>569</v>
      </c>
      <c r="C93" s="586" t="s">
        <v>881</v>
      </c>
      <c r="D93" s="587">
        <v>3.6865529257425873E-2</v>
      </c>
      <c r="E93" s="587">
        <v>14.730483124554027</v>
      </c>
    </row>
    <row r="94" spans="1:5" s="584" customFormat="1" x14ac:dyDescent="0.25">
      <c r="A94" s="584">
        <v>92</v>
      </c>
      <c r="B94" s="585" t="s">
        <v>569</v>
      </c>
      <c r="C94" s="586" t="s">
        <v>882</v>
      </c>
      <c r="D94" s="587">
        <v>3.5882941777436693E-2</v>
      </c>
      <c r="E94" s="587">
        <v>14.337867350850924</v>
      </c>
    </row>
    <row r="95" spans="1:5" s="584" customFormat="1" x14ac:dyDescent="0.25">
      <c r="A95" s="584">
        <v>93</v>
      </c>
      <c r="B95" s="585" t="s">
        <v>168</v>
      </c>
      <c r="C95" s="586" t="s">
        <v>715</v>
      </c>
      <c r="D95" s="587">
        <v>3.0281655912001212E-2</v>
      </c>
      <c r="E95" s="587">
        <v>12.099742778151882</v>
      </c>
    </row>
    <row r="96" spans="1:5" s="584" customFormat="1" x14ac:dyDescent="0.25">
      <c r="A96" s="584">
        <v>94</v>
      </c>
      <c r="B96" s="585" t="s">
        <v>570</v>
      </c>
      <c r="C96" s="586" t="s">
        <v>883</v>
      </c>
      <c r="D96" s="587">
        <v>3.0159881729203971E-2</v>
      </c>
      <c r="E96" s="587">
        <v>12.051085059658941</v>
      </c>
    </row>
    <row r="97" spans="1:5" s="584" customFormat="1" x14ac:dyDescent="0.25">
      <c r="A97" s="584">
        <v>95</v>
      </c>
      <c r="B97" s="585" t="s">
        <v>168</v>
      </c>
      <c r="C97" s="586" t="s">
        <v>713</v>
      </c>
      <c r="D97" s="587">
        <v>2.9904642001101548E-2</v>
      </c>
      <c r="E97" s="587">
        <v>11.949098065758095</v>
      </c>
    </row>
    <row r="98" spans="1:5" s="584" customFormat="1" x14ac:dyDescent="0.25">
      <c r="A98" s="584">
        <v>96</v>
      </c>
      <c r="B98" s="585" t="s">
        <v>168</v>
      </c>
      <c r="C98" s="586" t="s">
        <v>701</v>
      </c>
      <c r="D98" s="587">
        <v>2.9764244924659022E-2</v>
      </c>
      <c r="E98" s="587">
        <v>11.89299913521428</v>
      </c>
    </row>
    <row r="99" spans="1:5" s="584" customFormat="1" x14ac:dyDescent="0.25">
      <c r="A99" s="584">
        <v>97</v>
      </c>
      <c r="B99" s="585" t="s">
        <v>569</v>
      </c>
      <c r="C99" s="586" t="s">
        <v>884</v>
      </c>
      <c r="D99" s="587">
        <v>2.894264772590123E-2</v>
      </c>
      <c r="E99" s="587">
        <v>11.564710787935372</v>
      </c>
    </row>
    <row r="100" spans="1:5" s="584" customFormat="1" x14ac:dyDescent="0.25">
      <c r="A100" s="584">
        <v>98</v>
      </c>
      <c r="B100" s="585" t="s">
        <v>569</v>
      </c>
      <c r="C100" s="586" t="s">
        <v>885</v>
      </c>
      <c r="D100" s="587">
        <v>2.8550740563824714E-2</v>
      </c>
      <c r="E100" s="587">
        <v>11.408115129236208</v>
      </c>
    </row>
    <row r="101" spans="1:5" s="584" customFormat="1" x14ac:dyDescent="0.25">
      <c r="A101" s="584">
        <v>99</v>
      </c>
      <c r="B101" s="585" t="s">
        <v>572</v>
      </c>
      <c r="C101" s="586" t="s">
        <v>886</v>
      </c>
      <c r="D101" s="587">
        <v>2.6910082899584048E-2</v>
      </c>
      <c r="E101" s="587">
        <v>10.752552045697966</v>
      </c>
    </row>
    <row r="102" spans="1:5" s="584" customFormat="1" x14ac:dyDescent="0.25">
      <c r="A102" s="584">
        <v>100</v>
      </c>
      <c r="B102" s="585" t="s">
        <v>168</v>
      </c>
      <c r="C102" s="586" t="s">
        <v>738</v>
      </c>
      <c r="D102" s="587">
        <v>2.4308283678881961E-2</v>
      </c>
      <c r="E102" s="587">
        <v>9.7129424080224158</v>
      </c>
    </row>
    <row r="103" spans="1:5" s="584" customFormat="1" x14ac:dyDescent="0.25">
      <c r="A103" s="584">
        <v>101</v>
      </c>
      <c r="B103" s="585" t="s">
        <v>168</v>
      </c>
      <c r="C103" s="586" t="s">
        <v>887</v>
      </c>
      <c r="D103" s="587">
        <v>1.9364648450730715E-2</v>
      </c>
      <c r="E103" s="587">
        <v>7.7375975053701875</v>
      </c>
    </row>
    <row r="104" spans="1:5" s="584" customFormat="1" x14ac:dyDescent="0.25">
      <c r="A104" s="584">
        <v>102</v>
      </c>
      <c r="B104" s="585" t="s">
        <v>569</v>
      </c>
      <c r="C104" s="586" t="s">
        <v>888</v>
      </c>
      <c r="D104" s="587">
        <v>1.7607276983342138E-2</v>
      </c>
      <c r="E104" s="587">
        <v>7.0353986962014377</v>
      </c>
    </row>
    <row r="105" spans="1:5" s="584" customFormat="1" x14ac:dyDescent="0.25">
      <c r="A105" s="584">
        <v>103</v>
      </c>
      <c r="B105" s="585" t="s">
        <v>168</v>
      </c>
      <c r="C105" s="586" t="s">
        <v>889</v>
      </c>
      <c r="D105" s="587">
        <v>1.4567239871601018E-2</v>
      </c>
      <c r="E105" s="587">
        <v>5.8206808751220018</v>
      </c>
    </row>
    <row r="106" spans="1:5" s="584" customFormat="1" x14ac:dyDescent="0.25">
      <c r="A106" s="584">
        <v>104</v>
      </c>
      <c r="B106" s="585" t="s">
        <v>571</v>
      </c>
      <c r="C106" s="586" t="s">
        <v>890</v>
      </c>
      <c r="D106" s="587">
        <v>1.2644104993103401E-2</v>
      </c>
      <c r="E106" s="587">
        <v>5.0522474240209547</v>
      </c>
    </row>
    <row r="107" spans="1:5" s="584" customFormat="1" x14ac:dyDescent="0.25">
      <c r="A107" s="584">
        <v>105</v>
      </c>
      <c r="B107" s="585" t="s">
        <v>168</v>
      </c>
      <c r="C107" s="586" t="s">
        <v>891</v>
      </c>
      <c r="D107" s="587">
        <v>1.2476781997066817E-2</v>
      </c>
      <c r="E107" s="587">
        <v>4.9853896135103337</v>
      </c>
    </row>
    <row r="108" spans="1:5" s="584" customFormat="1" x14ac:dyDescent="0.25">
      <c r="A108" s="584">
        <v>106</v>
      </c>
      <c r="B108" s="585" t="s">
        <v>168</v>
      </c>
      <c r="C108" s="586" t="s">
        <v>892</v>
      </c>
      <c r="D108" s="587">
        <v>1.2346113252183457E-2</v>
      </c>
      <c r="E108" s="587">
        <v>4.9331778650238185</v>
      </c>
    </row>
    <row r="109" spans="1:5" s="584" customFormat="1" x14ac:dyDescent="0.25">
      <c r="A109" s="584">
        <v>107</v>
      </c>
      <c r="B109" s="585" t="s">
        <v>168</v>
      </c>
      <c r="C109" s="586" t="s">
        <v>893</v>
      </c>
      <c r="D109" s="587">
        <v>1.1301878695912509E-2</v>
      </c>
      <c r="E109" s="587">
        <v>4.5159295623664812</v>
      </c>
    </row>
    <row r="110" spans="1:5" s="584" customFormat="1" x14ac:dyDescent="0.25">
      <c r="A110" s="584">
        <v>108</v>
      </c>
      <c r="B110" s="585" t="s">
        <v>569</v>
      </c>
      <c r="C110" s="586" t="s">
        <v>894</v>
      </c>
      <c r="D110" s="587">
        <v>9.752547871417435E-3</v>
      </c>
      <c r="E110" s="587">
        <v>3.8968582503771394</v>
      </c>
    </row>
    <row r="111" spans="1:5" s="584" customFormat="1" x14ac:dyDescent="0.25">
      <c r="A111" s="584">
        <v>109</v>
      </c>
      <c r="B111" s="585" t="s">
        <v>571</v>
      </c>
      <c r="C111" s="586" t="s">
        <v>895</v>
      </c>
      <c r="D111" s="587">
        <v>7.9101104682342618E-3</v>
      </c>
      <c r="E111" s="587">
        <v>3.1606693600421383</v>
      </c>
    </row>
    <row r="112" spans="1:5" s="584" customFormat="1" x14ac:dyDescent="0.25">
      <c r="A112" s="584">
        <v>110</v>
      </c>
      <c r="B112" s="585" t="s">
        <v>168</v>
      </c>
      <c r="C112" s="586" t="s">
        <v>896</v>
      </c>
      <c r="D112" s="587">
        <v>6.9757868219840402E-3</v>
      </c>
      <c r="E112" s="587">
        <v>2.7873385282004017</v>
      </c>
    </row>
    <row r="113" spans="1:5" s="584" customFormat="1" x14ac:dyDescent="0.25">
      <c r="A113" s="584">
        <v>111</v>
      </c>
      <c r="B113" s="585" t="s">
        <v>168</v>
      </c>
      <c r="C113" s="586" t="s">
        <v>897</v>
      </c>
      <c r="D113" s="587">
        <v>4.6504846851400964E-3</v>
      </c>
      <c r="E113" s="587">
        <v>1.8582097573346061</v>
      </c>
    </row>
    <row r="114" spans="1:5" s="584" customFormat="1" x14ac:dyDescent="0.25">
      <c r="A114" s="584">
        <v>112</v>
      </c>
      <c r="B114" s="585" t="s">
        <v>168</v>
      </c>
      <c r="C114" s="586" t="s">
        <v>898</v>
      </c>
      <c r="D114" s="587">
        <v>3.7493776970367338E-3</v>
      </c>
      <c r="E114" s="587">
        <v>1.4981514169541938</v>
      </c>
    </row>
    <row r="115" spans="1:5" s="584" customFormat="1" x14ac:dyDescent="0.25">
      <c r="A115" s="584">
        <v>113</v>
      </c>
      <c r="B115" s="585" t="s">
        <v>168</v>
      </c>
      <c r="C115" s="586" t="s">
        <v>899</v>
      </c>
      <c r="D115" s="587">
        <v>3.4267802955486293E-3</v>
      </c>
      <c r="E115" s="587">
        <v>1.3692500916683699</v>
      </c>
    </row>
    <row r="116" spans="1:5" s="584" customFormat="1" x14ac:dyDescent="0.25">
      <c r="A116" s="584">
        <v>114</v>
      </c>
      <c r="B116" s="585" t="s">
        <v>569</v>
      </c>
      <c r="C116" s="586" t="s">
        <v>900</v>
      </c>
      <c r="D116" s="587">
        <v>0</v>
      </c>
      <c r="E116" s="587">
        <v>0</v>
      </c>
    </row>
    <row r="117" spans="1:5" s="584" customFormat="1" x14ac:dyDescent="0.25">
      <c r="A117" s="584">
        <v>115</v>
      </c>
      <c r="B117" s="585" t="s">
        <v>168</v>
      </c>
      <c r="C117" s="586" t="s">
        <v>901</v>
      </c>
      <c r="D117" s="587">
        <v>0</v>
      </c>
      <c r="E117" s="587">
        <v>0</v>
      </c>
    </row>
    <row r="118" spans="1:5" s="584" customFormat="1" x14ac:dyDescent="0.25">
      <c r="A118" s="588"/>
      <c r="B118" s="589" t="s">
        <v>429</v>
      </c>
      <c r="C118" s="590" t="s">
        <v>429</v>
      </c>
      <c r="D118" s="591">
        <v>0.25026693928303856</v>
      </c>
      <c r="E118" s="591">
        <v>100</v>
      </c>
    </row>
    <row r="119" spans="1:5" s="584" customFormat="1" x14ac:dyDescent="0.25">
      <c r="B119" s="592"/>
      <c r="C119" s="586"/>
      <c r="D119" s="586"/>
      <c r="E119" s="586"/>
    </row>
    <row r="120" spans="1:5" s="584" customFormat="1" x14ac:dyDescent="0.25">
      <c r="B120" s="592"/>
      <c r="C120" s="586"/>
      <c r="D120" s="586"/>
      <c r="E120" s="586"/>
    </row>
    <row r="121" spans="1:5" s="584" customFormat="1" x14ac:dyDescent="0.25">
      <c r="B121" s="592"/>
      <c r="C121" s="586"/>
      <c r="D121" s="586"/>
      <c r="E121" s="586"/>
    </row>
    <row r="122" spans="1:5" s="584" customFormat="1" x14ac:dyDescent="0.25">
      <c r="B122" s="592"/>
      <c r="C122" s="586"/>
      <c r="D122" s="586"/>
      <c r="E122" s="586"/>
    </row>
    <row r="123" spans="1:5" s="584" customFormat="1" x14ac:dyDescent="0.25">
      <c r="B123" s="592"/>
      <c r="C123" s="586"/>
      <c r="D123" s="586"/>
      <c r="E123" s="586"/>
    </row>
    <row r="124" spans="1:5" s="584" customFormat="1" x14ac:dyDescent="0.25">
      <c r="B124" s="592"/>
      <c r="C124" s="586"/>
      <c r="D124" s="586"/>
      <c r="E124" s="586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A7B9F-AEEA-4AA5-84D6-3AB5612D6C85}">
  <sheetPr>
    <tabColor theme="3" tint="0.499984740745262"/>
  </sheetPr>
  <dimension ref="A1:J90"/>
  <sheetViews>
    <sheetView topLeftCell="A63" workbookViewId="0">
      <selection activeCell="M85" sqref="M85"/>
    </sheetView>
  </sheetViews>
  <sheetFormatPr defaultColWidth="9.28515625" defaultRowHeight="13.5" x14ac:dyDescent="0.25"/>
  <cols>
    <col min="1" max="1" width="14.7109375" style="364" bestFit="1" customWidth="1"/>
    <col min="2" max="10" width="14.85546875" style="364" customWidth="1"/>
    <col min="11" max="16384" width="9.28515625" style="364"/>
  </cols>
  <sheetData>
    <row r="1" spans="1:10" x14ac:dyDescent="0.25">
      <c r="A1" s="371" t="s">
        <v>902</v>
      </c>
      <c r="B1" s="372"/>
      <c r="C1" s="372"/>
      <c r="D1" s="372"/>
      <c r="E1" s="372"/>
      <c r="F1" s="372"/>
      <c r="G1" s="372"/>
      <c r="H1" s="372"/>
      <c r="I1" s="372"/>
      <c r="J1" s="372"/>
    </row>
    <row r="2" spans="1:10" s="374" customFormat="1" ht="54" x14ac:dyDescent="0.25">
      <c r="A2" s="373"/>
      <c r="B2" s="373" t="s">
        <v>903</v>
      </c>
      <c r="C2" s="373" t="s">
        <v>904</v>
      </c>
      <c r="D2" s="373" t="s">
        <v>905</v>
      </c>
      <c r="E2" s="373" t="s">
        <v>906</v>
      </c>
      <c r="F2" s="373" t="s">
        <v>907</v>
      </c>
      <c r="G2" s="373" t="s">
        <v>908</v>
      </c>
      <c r="H2" s="373" t="s">
        <v>909</v>
      </c>
      <c r="I2" s="373" t="s">
        <v>910</v>
      </c>
      <c r="J2" s="373" t="s">
        <v>911</v>
      </c>
    </row>
    <row r="3" spans="1:10" x14ac:dyDescent="0.25">
      <c r="A3" s="375"/>
      <c r="B3" s="500" t="s">
        <v>912</v>
      </c>
      <c r="C3" s="500"/>
      <c r="D3" s="500"/>
      <c r="E3" s="500"/>
      <c r="F3" s="500"/>
      <c r="G3" s="500"/>
      <c r="H3" s="500"/>
      <c r="I3" s="500"/>
      <c r="J3" s="500"/>
    </row>
    <row r="4" spans="1:10" x14ac:dyDescent="0.25">
      <c r="A4" s="364" t="s">
        <v>168</v>
      </c>
      <c r="B4" s="364">
        <v>100900</v>
      </c>
      <c r="C4" s="364">
        <v>77215</v>
      </c>
      <c r="D4" s="364">
        <v>238</v>
      </c>
      <c r="E4" s="364">
        <v>28140</v>
      </c>
      <c r="F4" s="364">
        <v>8391</v>
      </c>
      <c r="G4" s="364">
        <v>4677</v>
      </c>
      <c r="H4" s="364">
        <v>1029</v>
      </c>
      <c r="I4" s="364">
        <v>8949</v>
      </c>
      <c r="J4" s="364">
        <v>5094</v>
      </c>
    </row>
    <row r="5" spans="1:10" x14ac:dyDescent="0.25">
      <c r="A5" s="364" t="s">
        <v>4</v>
      </c>
      <c r="B5" s="364">
        <v>765587</v>
      </c>
      <c r="C5" s="364">
        <v>488628</v>
      </c>
      <c r="D5" s="364">
        <v>35747</v>
      </c>
      <c r="E5" s="364">
        <v>243408</v>
      </c>
      <c r="F5" s="364">
        <v>158999</v>
      </c>
      <c r="G5" s="364">
        <v>27621</v>
      </c>
      <c r="H5" s="364">
        <v>9097</v>
      </c>
      <c r="I5" s="364">
        <v>37340</v>
      </c>
      <c r="J5" s="364">
        <v>10351</v>
      </c>
    </row>
    <row r="6" spans="1:10" x14ac:dyDescent="0.25">
      <c r="A6" s="364" t="s">
        <v>6</v>
      </c>
      <c r="B6" s="371">
        <v>23455145</v>
      </c>
      <c r="C6" s="371">
        <v>23218503</v>
      </c>
      <c r="D6" s="371">
        <v>3748336</v>
      </c>
      <c r="E6" s="371">
        <v>15949449</v>
      </c>
      <c r="F6" s="371">
        <v>4958925</v>
      </c>
      <c r="G6" s="371">
        <v>5012091</v>
      </c>
      <c r="H6" s="371">
        <v>1965185</v>
      </c>
      <c r="I6" s="371">
        <v>1633062</v>
      </c>
      <c r="J6" s="371">
        <v>2380186</v>
      </c>
    </row>
    <row r="7" spans="1:10" x14ac:dyDescent="0.25">
      <c r="A7" s="375"/>
      <c r="B7" s="500" t="s">
        <v>913</v>
      </c>
      <c r="C7" s="500"/>
      <c r="D7" s="500"/>
      <c r="E7" s="500"/>
      <c r="F7" s="500"/>
      <c r="G7" s="500"/>
      <c r="H7" s="500"/>
      <c r="I7" s="500"/>
      <c r="J7" s="500"/>
    </row>
    <row r="8" spans="1:10" x14ac:dyDescent="0.25">
      <c r="A8" s="364" t="s">
        <v>168</v>
      </c>
      <c r="B8" s="364">
        <v>21855</v>
      </c>
      <c r="C8" s="364">
        <v>12361</v>
      </c>
      <c r="D8" s="364">
        <v>10</v>
      </c>
      <c r="E8" s="364">
        <v>6828</v>
      </c>
      <c r="F8" s="364">
        <v>1289</v>
      </c>
      <c r="G8" s="364">
        <v>1007</v>
      </c>
      <c r="H8" s="364">
        <v>451</v>
      </c>
      <c r="I8" s="364">
        <v>2756</v>
      </c>
      <c r="J8" s="364">
        <v>1325</v>
      </c>
    </row>
    <row r="9" spans="1:10" x14ac:dyDescent="0.25">
      <c r="A9" s="364" t="s">
        <v>4</v>
      </c>
      <c r="B9" s="364">
        <v>201032</v>
      </c>
      <c r="C9" s="364">
        <v>101468</v>
      </c>
      <c r="D9" s="364">
        <v>6040</v>
      </c>
      <c r="E9" s="364">
        <v>54416</v>
      </c>
      <c r="F9" s="364">
        <v>24864</v>
      </c>
      <c r="G9" s="364">
        <v>9718</v>
      </c>
      <c r="H9" s="364">
        <v>5996</v>
      </c>
      <c r="I9" s="364">
        <v>11607</v>
      </c>
      <c r="J9" s="364">
        <v>2231</v>
      </c>
    </row>
    <row r="10" spans="1:10" x14ac:dyDescent="0.25">
      <c r="A10" s="364" t="s">
        <v>6</v>
      </c>
      <c r="B10" s="371">
        <v>28310857</v>
      </c>
      <c r="C10" s="371">
        <v>16591947</v>
      </c>
      <c r="D10" s="371">
        <v>2473830</v>
      </c>
      <c r="E10" s="371">
        <v>17633586</v>
      </c>
      <c r="F10" s="371">
        <v>5329981</v>
      </c>
      <c r="G10" s="371">
        <v>7283960</v>
      </c>
      <c r="H10" s="371">
        <v>1795549</v>
      </c>
      <c r="I10" s="371">
        <v>1167687</v>
      </c>
      <c r="J10" s="371">
        <v>2056409</v>
      </c>
    </row>
    <row r="11" spans="1:10" x14ac:dyDescent="0.25">
      <c r="A11" s="375"/>
      <c r="B11" s="500" t="s">
        <v>167</v>
      </c>
      <c r="C11" s="500"/>
      <c r="D11" s="500"/>
      <c r="E11" s="500"/>
      <c r="F11" s="500"/>
      <c r="G11" s="500"/>
      <c r="H11" s="500"/>
      <c r="I11" s="500"/>
      <c r="J11" s="500"/>
    </row>
    <row r="12" spans="1:10" x14ac:dyDescent="0.25">
      <c r="A12" s="364" t="s">
        <v>168</v>
      </c>
      <c r="B12" s="364">
        <v>122755</v>
      </c>
      <c r="C12" s="364">
        <v>89576</v>
      </c>
      <c r="D12" s="364">
        <v>248</v>
      </c>
      <c r="E12" s="364">
        <v>34968</v>
      </c>
      <c r="F12" s="364">
        <v>9680</v>
      </c>
      <c r="G12" s="364">
        <v>5684</v>
      </c>
      <c r="H12" s="364">
        <v>1480</v>
      </c>
      <c r="I12" s="364">
        <v>11705</v>
      </c>
      <c r="J12" s="364">
        <v>6419</v>
      </c>
    </row>
    <row r="13" spans="1:10" x14ac:dyDescent="0.25">
      <c r="A13" s="364" t="s">
        <v>4</v>
      </c>
      <c r="B13" s="364">
        <v>966619</v>
      </c>
      <c r="C13" s="364">
        <v>590096</v>
      </c>
      <c r="D13" s="364">
        <v>41787</v>
      </c>
      <c r="E13" s="364">
        <v>297824</v>
      </c>
      <c r="F13" s="364">
        <v>183863</v>
      </c>
      <c r="G13" s="364">
        <v>37339</v>
      </c>
      <c r="H13" s="364">
        <v>15093</v>
      </c>
      <c r="I13" s="364">
        <v>48947</v>
      </c>
      <c r="J13" s="364">
        <v>12582</v>
      </c>
    </row>
    <row r="14" spans="1:10" x14ac:dyDescent="0.25">
      <c r="A14" s="371" t="s">
        <v>6</v>
      </c>
      <c r="B14" s="371">
        <v>51766002</v>
      </c>
      <c r="C14" s="371">
        <v>39810450</v>
      </c>
      <c r="D14" s="371">
        <v>6222166</v>
      </c>
      <c r="E14" s="371">
        <v>33583035</v>
      </c>
      <c r="F14" s="371">
        <v>10288906</v>
      </c>
      <c r="G14" s="371">
        <v>12296051</v>
      </c>
      <c r="H14" s="371">
        <v>3760734</v>
      </c>
      <c r="I14" s="371">
        <v>2800749</v>
      </c>
      <c r="J14" s="371">
        <v>4436595</v>
      </c>
    </row>
    <row r="16" spans="1:10" x14ac:dyDescent="0.25">
      <c r="A16" s="371" t="s">
        <v>914</v>
      </c>
      <c r="B16" s="372"/>
      <c r="C16" s="372"/>
      <c r="D16" s="372"/>
      <c r="E16" s="372"/>
      <c r="F16" s="372"/>
      <c r="G16" s="372"/>
      <c r="H16" s="372"/>
      <c r="I16" s="372"/>
      <c r="J16" s="372"/>
    </row>
    <row r="17" spans="1:10" ht="54" x14ac:dyDescent="0.25">
      <c r="A17" s="373"/>
      <c r="B17" s="373" t="s">
        <v>903</v>
      </c>
      <c r="C17" s="373" t="s">
        <v>904</v>
      </c>
      <c r="D17" s="373" t="s">
        <v>905</v>
      </c>
      <c r="E17" s="373" t="s">
        <v>906</v>
      </c>
      <c r="F17" s="373" t="s">
        <v>907</v>
      </c>
      <c r="G17" s="373" t="s">
        <v>908</v>
      </c>
      <c r="H17" s="373" t="s">
        <v>909</v>
      </c>
      <c r="I17" s="373" t="s">
        <v>910</v>
      </c>
      <c r="J17" s="373" t="s">
        <v>911</v>
      </c>
    </row>
    <row r="18" spans="1:10" x14ac:dyDescent="0.25">
      <c r="A18" s="375"/>
      <c r="B18" s="500" t="s">
        <v>912</v>
      </c>
      <c r="C18" s="500"/>
      <c r="D18" s="500"/>
      <c r="E18" s="500"/>
      <c r="F18" s="500"/>
      <c r="G18" s="500"/>
      <c r="H18" s="500"/>
      <c r="I18" s="500"/>
      <c r="J18" s="500"/>
    </row>
    <row r="19" spans="1:10" x14ac:dyDescent="0.25">
      <c r="A19" s="364" t="s">
        <v>168</v>
      </c>
      <c r="B19" s="364">
        <f>+B27-B23</f>
        <v>260233</v>
      </c>
      <c r="C19" s="364">
        <f t="shared" ref="C19:J19" si="0">+C27-C23</f>
        <v>211711</v>
      </c>
      <c r="D19" s="364">
        <f t="shared" si="0"/>
        <v>1150</v>
      </c>
      <c r="E19" s="364">
        <f t="shared" si="0"/>
        <v>121344</v>
      </c>
      <c r="F19" s="364">
        <f t="shared" si="0"/>
        <v>72373</v>
      </c>
      <c r="G19" s="364">
        <f t="shared" si="0"/>
        <v>12126</v>
      </c>
      <c r="H19" s="364">
        <f t="shared" si="0"/>
        <v>3978</v>
      </c>
      <c r="I19" s="364">
        <f t="shared" si="0"/>
        <v>20369</v>
      </c>
      <c r="J19" s="364">
        <f t="shared" si="0"/>
        <v>12498</v>
      </c>
    </row>
    <row r="20" spans="1:10" x14ac:dyDescent="0.25">
      <c r="A20" s="364" t="s">
        <v>4</v>
      </c>
      <c r="B20" s="364">
        <v>3225335</v>
      </c>
      <c r="C20" s="364">
        <v>2411973</v>
      </c>
      <c r="D20" s="364">
        <v>144088</v>
      </c>
      <c r="E20" s="364">
        <v>1533868</v>
      </c>
      <c r="F20" s="364">
        <v>1269219</v>
      </c>
      <c r="G20" s="364">
        <v>104917</v>
      </c>
      <c r="H20" s="364">
        <v>32488</v>
      </c>
      <c r="I20" s="364">
        <v>95592</v>
      </c>
      <c r="J20" s="364">
        <v>31652</v>
      </c>
    </row>
    <row r="21" spans="1:10" x14ac:dyDescent="0.25">
      <c r="A21" s="364" t="s">
        <v>6</v>
      </c>
      <c r="B21" s="364">
        <v>57158233</v>
      </c>
      <c r="C21" s="364">
        <v>72073195</v>
      </c>
      <c r="D21" s="364">
        <v>11145338</v>
      </c>
      <c r="E21" s="364">
        <v>75699821</v>
      </c>
      <c r="F21" s="364">
        <v>33701935</v>
      </c>
      <c r="G21" s="364">
        <v>21805330</v>
      </c>
      <c r="H21" s="364">
        <v>5842530</v>
      </c>
      <c r="I21" s="364">
        <v>3621165</v>
      </c>
      <c r="J21" s="364">
        <v>10728861</v>
      </c>
    </row>
    <row r="22" spans="1:10" x14ac:dyDescent="0.25">
      <c r="A22" s="375"/>
      <c r="B22" s="500" t="s">
        <v>913</v>
      </c>
      <c r="C22" s="500"/>
      <c r="D22" s="500"/>
      <c r="E22" s="500"/>
      <c r="F22" s="500"/>
      <c r="G22" s="500"/>
      <c r="H22" s="500"/>
      <c r="I22" s="500"/>
      <c r="J22" s="500"/>
    </row>
    <row r="23" spans="1:10" x14ac:dyDescent="0.25">
      <c r="A23" s="364" t="s">
        <v>168</v>
      </c>
      <c r="B23" s="364">
        <v>74181</v>
      </c>
      <c r="C23" s="364">
        <v>59393</v>
      </c>
      <c r="D23" s="364">
        <v>244</v>
      </c>
      <c r="E23" s="364">
        <v>23422</v>
      </c>
      <c r="F23" s="364">
        <v>8786</v>
      </c>
      <c r="G23" s="364">
        <v>4121</v>
      </c>
      <c r="H23" s="364">
        <v>1912</v>
      </c>
      <c r="I23" s="364">
        <v>6284</v>
      </c>
      <c r="J23" s="364">
        <v>2319</v>
      </c>
    </row>
    <row r="24" spans="1:10" x14ac:dyDescent="0.25">
      <c r="A24" s="364" t="s">
        <v>4</v>
      </c>
      <c r="B24" s="364">
        <v>1221964</v>
      </c>
      <c r="C24" s="364">
        <v>646317</v>
      </c>
      <c r="D24" s="364">
        <v>19782</v>
      </c>
      <c r="E24" s="364">
        <v>306096</v>
      </c>
      <c r="F24" s="364">
        <v>191867</v>
      </c>
      <c r="G24" s="364">
        <v>40486</v>
      </c>
      <c r="H24" s="364">
        <v>35186</v>
      </c>
      <c r="I24" s="364">
        <v>32141</v>
      </c>
      <c r="J24" s="364">
        <v>6416</v>
      </c>
    </row>
    <row r="25" spans="1:10" x14ac:dyDescent="0.25">
      <c r="A25" s="364" t="s">
        <v>6</v>
      </c>
      <c r="B25" s="364">
        <v>78797746</v>
      </c>
      <c r="C25" s="364">
        <v>54191718</v>
      </c>
      <c r="D25" s="364">
        <v>7571667</v>
      </c>
      <c r="E25" s="364">
        <v>80101553</v>
      </c>
      <c r="F25" s="364">
        <v>33142449</v>
      </c>
      <c r="G25" s="364">
        <v>29610199</v>
      </c>
      <c r="H25" s="364">
        <v>8215005</v>
      </c>
      <c r="I25" s="364">
        <v>2888558</v>
      </c>
      <c r="J25" s="364">
        <v>6245342</v>
      </c>
    </row>
    <row r="26" spans="1:10" x14ac:dyDescent="0.25">
      <c r="A26" s="375"/>
      <c r="B26" s="500" t="s">
        <v>167</v>
      </c>
      <c r="C26" s="500"/>
      <c r="D26" s="500"/>
      <c r="E26" s="500"/>
      <c r="F26" s="500"/>
      <c r="G26" s="500"/>
      <c r="H26" s="500"/>
      <c r="I26" s="500"/>
      <c r="J26" s="500"/>
    </row>
    <row r="27" spans="1:10" x14ac:dyDescent="0.25">
      <c r="A27" s="364" t="s">
        <v>168</v>
      </c>
      <c r="B27" s="364">
        <v>334414</v>
      </c>
      <c r="C27" s="364">
        <v>271104</v>
      </c>
      <c r="D27" s="364">
        <v>1394</v>
      </c>
      <c r="E27" s="364">
        <v>144766</v>
      </c>
      <c r="F27" s="364">
        <v>81159</v>
      </c>
      <c r="G27" s="364">
        <v>16247</v>
      </c>
      <c r="H27" s="364">
        <v>5890</v>
      </c>
      <c r="I27" s="364">
        <v>26653</v>
      </c>
      <c r="J27" s="364">
        <v>14817</v>
      </c>
    </row>
    <row r="28" spans="1:10" x14ac:dyDescent="0.25">
      <c r="A28" s="364" t="s">
        <v>4</v>
      </c>
      <c r="B28" s="364">
        <v>4447299</v>
      </c>
      <c r="C28" s="364">
        <v>3058290</v>
      </c>
      <c r="D28" s="364">
        <v>163870</v>
      </c>
      <c r="E28" s="364">
        <v>1839964</v>
      </c>
      <c r="F28" s="364">
        <v>1461086</v>
      </c>
      <c r="G28" s="364">
        <v>145403</v>
      </c>
      <c r="H28" s="364">
        <v>67674</v>
      </c>
      <c r="I28" s="364">
        <v>127733</v>
      </c>
      <c r="J28" s="364">
        <v>38068</v>
      </c>
    </row>
    <row r="29" spans="1:10" x14ac:dyDescent="0.25">
      <c r="A29" s="371" t="s">
        <v>6</v>
      </c>
      <c r="B29" s="371">
        <v>135955979</v>
      </c>
      <c r="C29" s="371">
        <v>126264913</v>
      </c>
      <c r="D29" s="371">
        <v>18717005</v>
      </c>
      <c r="E29" s="371">
        <v>155801374</v>
      </c>
      <c r="F29" s="371">
        <v>66844384</v>
      </c>
      <c r="G29" s="371">
        <v>51415529</v>
      </c>
      <c r="H29" s="371">
        <v>14057535</v>
      </c>
      <c r="I29" s="371">
        <v>6509723</v>
      </c>
      <c r="J29" s="371">
        <v>16974203</v>
      </c>
    </row>
    <row r="32" spans="1:10" x14ac:dyDescent="0.25">
      <c r="A32" s="371" t="s">
        <v>915</v>
      </c>
      <c r="B32" s="372"/>
      <c r="C32" s="372"/>
      <c r="D32" s="372"/>
      <c r="E32" s="372"/>
      <c r="F32" s="372"/>
      <c r="G32" s="372"/>
      <c r="H32" s="372"/>
      <c r="I32" s="372"/>
      <c r="J32" s="372"/>
    </row>
    <row r="33" spans="1:10" ht="54" x14ac:dyDescent="0.25">
      <c r="A33" s="373"/>
      <c r="B33" s="373" t="s">
        <v>903</v>
      </c>
      <c r="C33" s="373" t="s">
        <v>904</v>
      </c>
      <c r="D33" s="373" t="s">
        <v>905</v>
      </c>
      <c r="E33" s="373" t="s">
        <v>906</v>
      </c>
      <c r="F33" s="373" t="s">
        <v>907</v>
      </c>
      <c r="G33" s="373" t="s">
        <v>908</v>
      </c>
      <c r="H33" s="373" t="s">
        <v>909</v>
      </c>
      <c r="I33" s="373" t="s">
        <v>910</v>
      </c>
      <c r="J33" s="373" t="s">
        <v>911</v>
      </c>
    </row>
    <row r="34" spans="1:10" x14ac:dyDescent="0.25">
      <c r="A34" s="375"/>
      <c r="B34" s="500" t="s">
        <v>912</v>
      </c>
      <c r="C34" s="500"/>
      <c r="D34" s="500"/>
      <c r="E34" s="500"/>
      <c r="F34" s="500"/>
      <c r="G34" s="500"/>
      <c r="H34" s="500"/>
      <c r="I34" s="500"/>
      <c r="J34" s="500"/>
    </row>
    <row r="35" spans="1:10" x14ac:dyDescent="0.25">
      <c r="A35" s="364" t="s">
        <v>168</v>
      </c>
      <c r="B35" s="364">
        <v>95229</v>
      </c>
      <c r="C35" s="364">
        <v>33436</v>
      </c>
      <c r="D35" s="364">
        <v>2557</v>
      </c>
      <c r="E35" s="364">
        <v>29741</v>
      </c>
      <c r="F35" s="364">
        <v>4441</v>
      </c>
      <c r="G35" s="364">
        <v>14821</v>
      </c>
      <c r="H35" s="364">
        <v>1005</v>
      </c>
      <c r="I35" s="364">
        <v>7373</v>
      </c>
      <c r="J35" s="364">
        <v>2101</v>
      </c>
    </row>
    <row r="36" spans="1:10" x14ac:dyDescent="0.25">
      <c r="A36" s="364" t="s">
        <v>4</v>
      </c>
      <c r="B36" s="364">
        <v>732923</v>
      </c>
      <c r="C36" s="364">
        <v>373225</v>
      </c>
      <c r="D36" s="364">
        <v>34442</v>
      </c>
      <c r="E36" s="364">
        <v>278113</v>
      </c>
      <c r="F36" s="364">
        <v>136399</v>
      </c>
      <c r="G36" s="364">
        <v>80709</v>
      </c>
      <c r="H36" s="364">
        <v>20585</v>
      </c>
      <c r="I36" s="364">
        <v>32499</v>
      </c>
      <c r="J36" s="364">
        <v>7921</v>
      </c>
    </row>
    <row r="37" spans="1:10" x14ac:dyDescent="0.25">
      <c r="A37" s="364" t="s">
        <v>6</v>
      </c>
      <c r="B37" s="364">
        <v>22876769</v>
      </c>
      <c r="C37" s="364">
        <v>21471285</v>
      </c>
      <c r="D37" s="364">
        <v>3152160</v>
      </c>
      <c r="E37" s="364">
        <v>18196438</v>
      </c>
      <c r="F37" s="364">
        <v>4889238</v>
      </c>
      <c r="G37" s="364">
        <v>7330664</v>
      </c>
      <c r="H37" s="364">
        <v>2218875</v>
      </c>
      <c r="I37" s="364">
        <v>1413636</v>
      </c>
      <c r="J37" s="364">
        <v>2344025</v>
      </c>
    </row>
    <row r="38" spans="1:10" x14ac:dyDescent="0.25">
      <c r="A38" s="375"/>
      <c r="B38" s="500" t="s">
        <v>913</v>
      </c>
      <c r="C38" s="500"/>
      <c r="D38" s="500"/>
      <c r="E38" s="500"/>
      <c r="F38" s="500"/>
      <c r="G38" s="500"/>
      <c r="H38" s="500"/>
      <c r="I38" s="500"/>
      <c r="J38" s="500"/>
    </row>
    <row r="39" spans="1:10" x14ac:dyDescent="0.25">
      <c r="A39" s="364" t="s">
        <v>168</v>
      </c>
      <c r="B39" s="364">
        <v>22590</v>
      </c>
      <c r="C39" s="364">
        <v>6695</v>
      </c>
      <c r="D39" s="364">
        <v>1399</v>
      </c>
      <c r="E39" s="364">
        <v>11615</v>
      </c>
      <c r="F39" s="364">
        <v>815</v>
      </c>
      <c r="G39" s="364">
        <v>5817</v>
      </c>
      <c r="H39" s="364">
        <v>789</v>
      </c>
      <c r="I39" s="364">
        <v>3838</v>
      </c>
      <c r="J39" s="364">
        <v>356</v>
      </c>
    </row>
    <row r="40" spans="1:10" x14ac:dyDescent="0.25">
      <c r="A40" s="364" t="s">
        <v>4</v>
      </c>
      <c r="B40" s="364">
        <v>176831</v>
      </c>
      <c r="C40" s="364">
        <v>63370</v>
      </c>
      <c r="D40" s="364">
        <v>4397</v>
      </c>
      <c r="E40" s="364">
        <v>86778</v>
      </c>
      <c r="F40" s="364">
        <v>23423</v>
      </c>
      <c r="G40" s="364">
        <v>39904</v>
      </c>
      <c r="H40" s="364">
        <v>8897</v>
      </c>
      <c r="I40" s="364">
        <v>13318</v>
      </c>
      <c r="J40" s="364">
        <v>1236</v>
      </c>
    </row>
    <row r="41" spans="1:10" x14ac:dyDescent="0.25">
      <c r="A41" s="364" t="s">
        <v>6</v>
      </c>
      <c r="B41" s="364">
        <v>29510664</v>
      </c>
      <c r="C41" s="364">
        <v>16919990</v>
      </c>
      <c r="D41" s="364">
        <v>2437124</v>
      </c>
      <c r="E41" s="364">
        <v>25083513</v>
      </c>
      <c r="F41" s="364">
        <v>6639725</v>
      </c>
      <c r="G41" s="364">
        <v>12205851</v>
      </c>
      <c r="H41" s="364">
        <v>2504993</v>
      </c>
      <c r="I41" s="364">
        <v>1176187</v>
      </c>
      <c r="J41" s="364">
        <v>2556757</v>
      </c>
    </row>
    <row r="42" spans="1:10" x14ac:dyDescent="0.25">
      <c r="A42" s="375"/>
      <c r="B42" s="500" t="s">
        <v>167</v>
      </c>
      <c r="C42" s="500"/>
      <c r="D42" s="500"/>
      <c r="E42" s="500"/>
      <c r="F42" s="500"/>
      <c r="G42" s="500"/>
      <c r="H42" s="500"/>
      <c r="I42" s="500"/>
      <c r="J42" s="500"/>
    </row>
    <row r="43" spans="1:10" x14ac:dyDescent="0.25">
      <c r="A43" s="364" t="s">
        <v>168</v>
      </c>
      <c r="B43" s="364">
        <v>117819</v>
      </c>
      <c r="C43" s="364">
        <v>40131</v>
      </c>
      <c r="D43" s="364">
        <v>3956</v>
      </c>
      <c r="E43" s="364">
        <v>41356</v>
      </c>
      <c r="F43" s="364">
        <v>5256</v>
      </c>
      <c r="G43" s="364">
        <v>20638</v>
      </c>
      <c r="H43" s="364">
        <v>1794</v>
      </c>
      <c r="I43" s="364">
        <v>11211</v>
      </c>
      <c r="J43" s="364">
        <v>2457</v>
      </c>
    </row>
    <row r="44" spans="1:10" x14ac:dyDescent="0.25">
      <c r="A44" s="364" t="s">
        <v>4</v>
      </c>
      <c r="B44" s="364">
        <v>909754</v>
      </c>
      <c r="C44" s="364">
        <v>436595</v>
      </c>
      <c r="D44" s="364">
        <v>38839</v>
      </c>
      <c r="E44" s="364">
        <v>364891</v>
      </c>
      <c r="F44" s="364">
        <v>159822</v>
      </c>
      <c r="G44" s="364">
        <v>120613</v>
      </c>
      <c r="H44" s="364">
        <v>29482</v>
      </c>
      <c r="I44" s="364">
        <v>45817</v>
      </c>
      <c r="J44" s="364">
        <v>9157</v>
      </c>
    </row>
    <row r="45" spans="1:10" x14ac:dyDescent="0.25">
      <c r="A45" s="371" t="s">
        <v>6</v>
      </c>
      <c r="B45" s="371">
        <v>52387433</v>
      </c>
      <c r="C45" s="371">
        <v>38391275</v>
      </c>
      <c r="D45" s="371">
        <v>5589284</v>
      </c>
      <c r="E45" s="371">
        <v>43279951</v>
      </c>
      <c r="F45" s="371">
        <v>11528963</v>
      </c>
      <c r="G45" s="371">
        <v>19536515</v>
      </c>
      <c r="H45" s="371">
        <v>4723868</v>
      </c>
      <c r="I45" s="371">
        <v>2589823</v>
      </c>
      <c r="J45" s="371">
        <v>4900782</v>
      </c>
    </row>
    <row r="47" spans="1:10" x14ac:dyDescent="0.25">
      <c r="A47" s="371" t="s">
        <v>916</v>
      </c>
    </row>
    <row r="48" spans="1:10" ht="54" x14ac:dyDescent="0.25">
      <c r="A48" s="373"/>
      <c r="B48" s="373" t="s">
        <v>903</v>
      </c>
      <c r="C48" s="373" t="s">
        <v>904</v>
      </c>
      <c r="D48" s="373" t="s">
        <v>905</v>
      </c>
      <c r="E48" s="373" t="s">
        <v>906</v>
      </c>
      <c r="F48" s="373" t="s">
        <v>907</v>
      </c>
      <c r="G48" s="373" t="s">
        <v>908</v>
      </c>
      <c r="H48" s="373" t="s">
        <v>909</v>
      </c>
      <c r="I48" s="373" t="s">
        <v>910</v>
      </c>
      <c r="J48" s="373" t="s">
        <v>911</v>
      </c>
    </row>
    <row r="49" spans="1:10" x14ac:dyDescent="0.25">
      <c r="A49" s="375"/>
      <c r="B49" s="500" t="s">
        <v>912</v>
      </c>
      <c r="C49" s="500"/>
      <c r="D49" s="500"/>
      <c r="E49" s="500"/>
      <c r="F49" s="500"/>
      <c r="G49" s="500"/>
      <c r="H49" s="500"/>
      <c r="I49" s="500"/>
      <c r="J49" s="500"/>
    </row>
    <row r="50" spans="1:10" x14ac:dyDescent="0.25">
      <c r="A50" s="364" t="s">
        <v>168</v>
      </c>
      <c r="B50" s="364">
        <v>175893</v>
      </c>
      <c r="C50" s="364">
        <v>100246</v>
      </c>
      <c r="D50" s="364">
        <v>5978</v>
      </c>
      <c r="E50" s="364">
        <v>93485</v>
      </c>
      <c r="F50" s="364">
        <v>37837</v>
      </c>
      <c r="G50" s="364">
        <v>29879</v>
      </c>
      <c r="H50" s="364">
        <v>3421</v>
      </c>
      <c r="I50" s="364">
        <v>17396</v>
      </c>
      <c r="J50" s="364">
        <v>4952</v>
      </c>
    </row>
    <row r="51" spans="1:10" x14ac:dyDescent="0.25">
      <c r="A51" s="364" t="s">
        <v>4</v>
      </c>
      <c r="B51" s="364">
        <v>2914028</v>
      </c>
      <c r="C51" s="364">
        <v>1952548</v>
      </c>
      <c r="D51" s="364">
        <v>191018</v>
      </c>
      <c r="E51" s="364">
        <v>1480268</v>
      </c>
      <c r="F51" s="364">
        <v>1068278</v>
      </c>
      <c r="G51" s="364">
        <v>251643</v>
      </c>
      <c r="H51" s="364">
        <v>63813</v>
      </c>
      <c r="I51" s="364">
        <v>74321</v>
      </c>
      <c r="J51" s="364">
        <v>22213</v>
      </c>
    </row>
    <row r="52" spans="1:10" x14ac:dyDescent="0.25">
      <c r="A52" s="364" t="s">
        <v>6</v>
      </c>
      <c r="B52" s="371">
        <v>57959497</v>
      </c>
      <c r="C52" s="371">
        <v>67127723</v>
      </c>
      <c r="D52" s="371">
        <v>9630574</v>
      </c>
      <c r="E52" s="371">
        <v>77491808</v>
      </c>
      <c r="F52" s="371">
        <v>30768472</v>
      </c>
      <c r="G52" s="371">
        <v>26618636</v>
      </c>
      <c r="H52" s="371">
        <v>6598142</v>
      </c>
      <c r="I52" s="371">
        <v>3163089</v>
      </c>
      <c r="J52" s="371">
        <v>10343469</v>
      </c>
    </row>
    <row r="53" spans="1:10" x14ac:dyDescent="0.25">
      <c r="A53" s="375"/>
      <c r="B53" s="500" t="s">
        <v>913</v>
      </c>
      <c r="C53" s="500"/>
      <c r="D53" s="500"/>
      <c r="E53" s="500"/>
      <c r="F53" s="500"/>
      <c r="G53" s="500"/>
      <c r="H53" s="500"/>
      <c r="I53" s="500"/>
      <c r="J53" s="500"/>
    </row>
    <row r="54" spans="1:10" x14ac:dyDescent="0.25">
      <c r="A54" s="364" t="s">
        <v>168</v>
      </c>
      <c r="B54" s="364">
        <v>56716</v>
      </c>
      <c r="C54" s="364">
        <v>24566</v>
      </c>
      <c r="D54" s="364">
        <v>2938</v>
      </c>
      <c r="E54" s="364">
        <v>31937</v>
      </c>
      <c r="F54" s="364">
        <v>6853</v>
      </c>
      <c r="G54" s="364">
        <v>13936</v>
      </c>
      <c r="H54" s="364">
        <v>2103</v>
      </c>
      <c r="I54" s="364">
        <v>8544</v>
      </c>
      <c r="J54" s="364">
        <v>501</v>
      </c>
    </row>
    <row r="55" spans="1:10" x14ac:dyDescent="0.25">
      <c r="A55" s="364" t="s">
        <v>4</v>
      </c>
      <c r="B55" s="364">
        <v>881458</v>
      </c>
      <c r="C55" s="364">
        <v>370476</v>
      </c>
      <c r="D55" s="364">
        <v>11418</v>
      </c>
      <c r="E55" s="364">
        <v>342756</v>
      </c>
      <c r="F55" s="364">
        <v>134196</v>
      </c>
      <c r="G55" s="364">
        <v>134093</v>
      </c>
      <c r="H55" s="364">
        <v>38690</v>
      </c>
      <c r="I55" s="364">
        <v>33173</v>
      </c>
      <c r="J55" s="364">
        <v>2604</v>
      </c>
    </row>
    <row r="56" spans="1:10" x14ac:dyDescent="0.25">
      <c r="A56" s="364" t="s">
        <v>6</v>
      </c>
      <c r="B56" s="371">
        <v>86737500</v>
      </c>
      <c r="C56" s="371">
        <v>55080235</v>
      </c>
      <c r="D56" s="371">
        <v>7375188</v>
      </c>
      <c r="E56" s="371">
        <v>104755520</v>
      </c>
      <c r="F56" s="371">
        <v>37823292</v>
      </c>
      <c r="G56" s="371">
        <v>45188539</v>
      </c>
      <c r="H56" s="371">
        <v>10592659</v>
      </c>
      <c r="I56" s="371">
        <v>2966243</v>
      </c>
      <c r="J56" s="371">
        <v>8184787</v>
      </c>
    </row>
    <row r="57" spans="1:10" x14ac:dyDescent="0.25">
      <c r="A57" s="375"/>
      <c r="B57" s="500" t="s">
        <v>167</v>
      </c>
      <c r="C57" s="500"/>
      <c r="D57" s="500"/>
      <c r="E57" s="500"/>
      <c r="F57" s="500"/>
      <c r="G57" s="500"/>
      <c r="H57" s="500"/>
      <c r="I57" s="500"/>
      <c r="J57" s="500"/>
    </row>
    <row r="58" spans="1:10" x14ac:dyDescent="0.25">
      <c r="A58" s="364" t="s">
        <v>168</v>
      </c>
      <c r="B58" s="364">
        <v>232609</v>
      </c>
      <c r="C58" s="364">
        <v>124812</v>
      </c>
      <c r="D58" s="364">
        <v>8916</v>
      </c>
      <c r="E58" s="364">
        <v>125422</v>
      </c>
      <c r="F58" s="364">
        <v>44690</v>
      </c>
      <c r="G58" s="364">
        <v>43815</v>
      </c>
      <c r="H58" s="364">
        <v>5524</v>
      </c>
      <c r="I58" s="364">
        <v>25940</v>
      </c>
      <c r="J58" s="364">
        <v>5453</v>
      </c>
    </row>
    <row r="59" spans="1:10" x14ac:dyDescent="0.25">
      <c r="A59" s="364" t="s">
        <v>4</v>
      </c>
      <c r="B59" s="364">
        <v>3795486</v>
      </c>
      <c r="C59" s="364">
        <v>2323024</v>
      </c>
      <c r="D59" s="364">
        <v>202436</v>
      </c>
      <c r="E59" s="364">
        <v>1823024</v>
      </c>
      <c r="F59" s="364">
        <v>1202474</v>
      </c>
      <c r="G59" s="364">
        <v>385736</v>
      </c>
      <c r="H59" s="364">
        <v>102503</v>
      </c>
      <c r="I59" s="364">
        <v>107494</v>
      </c>
      <c r="J59" s="364">
        <v>24817</v>
      </c>
    </row>
    <row r="60" spans="1:10" x14ac:dyDescent="0.25">
      <c r="A60" s="371" t="s">
        <v>6</v>
      </c>
      <c r="B60" s="371">
        <v>144696997</v>
      </c>
      <c r="C60" s="371">
        <v>122207958</v>
      </c>
      <c r="D60" s="371">
        <v>17005762</v>
      </c>
      <c r="E60" s="371">
        <v>182247328</v>
      </c>
      <c r="F60" s="371">
        <v>68591764</v>
      </c>
      <c r="G60" s="371">
        <v>71807175</v>
      </c>
      <c r="H60" s="371">
        <v>17190801</v>
      </c>
      <c r="I60" s="371">
        <v>6129332</v>
      </c>
      <c r="J60" s="371">
        <v>18528256</v>
      </c>
    </row>
    <row r="62" spans="1:10" x14ac:dyDescent="0.25">
      <c r="A62" s="364" t="s">
        <v>917</v>
      </c>
    </row>
    <row r="63" spans="1:10" ht="54" x14ac:dyDescent="0.25">
      <c r="A63" s="373"/>
      <c r="B63" s="373" t="s">
        <v>903</v>
      </c>
      <c r="C63" s="373" t="s">
        <v>904</v>
      </c>
      <c r="D63" s="373" t="s">
        <v>905</v>
      </c>
      <c r="E63" s="373" t="s">
        <v>906</v>
      </c>
      <c r="F63" s="373" t="s">
        <v>907</v>
      </c>
      <c r="G63" s="373" t="s">
        <v>908</v>
      </c>
      <c r="H63" s="373" t="s">
        <v>909</v>
      </c>
      <c r="I63" s="373" t="s">
        <v>910</v>
      </c>
      <c r="J63" s="373" t="s">
        <v>911</v>
      </c>
    </row>
    <row r="64" spans="1:10" x14ac:dyDescent="0.25">
      <c r="A64" s="375"/>
      <c r="B64" s="500" t="s">
        <v>912</v>
      </c>
      <c r="C64" s="500"/>
      <c r="D64" s="500"/>
      <c r="E64" s="500"/>
      <c r="F64" s="500"/>
      <c r="G64" s="500"/>
      <c r="H64" s="500"/>
      <c r="I64" s="500"/>
      <c r="J64" s="500"/>
    </row>
    <row r="65" spans="1:10" x14ac:dyDescent="0.25">
      <c r="A65" s="364" t="s">
        <v>168</v>
      </c>
      <c r="B65" s="376">
        <f>+(B35/B4-1)*100</f>
        <v>-5.6204162537165541</v>
      </c>
      <c r="C65" s="376">
        <f t="shared" ref="C65:J65" si="1">+(C35/C4-1)*100</f>
        <v>-56.697532862785728</v>
      </c>
      <c r="D65" s="376">
        <f t="shared" si="1"/>
        <v>974.36974789915962</v>
      </c>
      <c r="E65" s="376">
        <f t="shared" si="1"/>
        <v>5.689410092395164</v>
      </c>
      <c r="F65" s="376">
        <f t="shared" si="1"/>
        <v>-47.074246216184001</v>
      </c>
      <c r="G65" s="376">
        <f t="shared" si="1"/>
        <v>216.89116955313236</v>
      </c>
      <c r="H65" s="376">
        <f t="shared" si="1"/>
        <v>-2.3323615160349864</v>
      </c>
      <c r="I65" s="376">
        <f t="shared" si="1"/>
        <v>-17.610906246507984</v>
      </c>
      <c r="J65" s="376">
        <f t="shared" si="1"/>
        <v>-58.755398508048685</v>
      </c>
    </row>
    <row r="66" spans="1:10" x14ac:dyDescent="0.25">
      <c r="A66" s="364" t="s">
        <v>4</v>
      </c>
      <c r="B66" s="377">
        <f t="shared" ref="B66:J67" si="2">+(B36/B5-1)*100</f>
        <v>-4.2665301265564892</v>
      </c>
      <c r="C66" s="377">
        <f t="shared" si="2"/>
        <v>-23.617762387746922</v>
      </c>
      <c r="D66" s="377">
        <f t="shared" si="2"/>
        <v>-3.6506559991048237</v>
      </c>
      <c r="E66" s="377">
        <f t="shared" si="2"/>
        <v>14.257953723788862</v>
      </c>
      <c r="F66" s="377">
        <f t="shared" si="2"/>
        <v>-14.213925873747634</v>
      </c>
      <c r="G66" s="377">
        <f t="shared" si="2"/>
        <v>192.20158574997285</v>
      </c>
      <c r="H66" s="377">
        <f t="shared" si="2"/>
        <v>126.28339012861383</v>
      </c>
      <c r="I66" s="377">
        <f t="shared" si="2"/>
        <v>-12.964649169791109</v>
      </c>
      <c r="J66" s="377">
        <f t="shared" si="2"/>
        <v>-23.475992657714229</v>
      </c>
    </row>
    <row r="67" spans="1:10" x14ac:dyDescent="0.25">
      <c r="A67" s="364" t="s">
        <v>6</v>
      </c>
      <c r="B67" s="378">
        <f t="shared" si="2"/>
        <v>-2.4658811531542479</v>
      </c>
      <c r="C67" s="378">
        <f t="shared" si="2"/>
        <v>-7.5251104690082782</v>
      </c>
      <c r="D67" s="378">
        <f t="shared" si="2"/>
        <v>-15.905084282732396</v>
      </c>
      <c r="E67" s="378">
        <f t="shared" si="2"/>
        <v>14.08819201215039</v>
      </c>
      <c r="F67" s="378">
        <f t="shared" si="2"/>
        <v>-1.4052844114399776</v>
      </c>
      <c r="G67" s="378">
        <f t="shared" si="2"/>
        <v>46.259595047256717</v>
      </c>
      <c r="H67" s="378">
        <f t="shared" si="2"/>
        <v>12.909217198380807</v>
      </c>
      <c r="I67" s="378">
        <f t="shared" si="2"/>
        <v>-13.436476998423819</v>
      </c>
      <c r="J67" s="378">
        <f t="shared" si="2"/>
        <v>-1.519251016517198</v>
      </c>
    </row>
    <row r="68" spans="1:10" x14ac:dyDescent="0.25">
      <c r="A68" s="375"/>
      <c r="B68" s="500" t="s">
        <v>913</v>
      </c>
      <c r="C68" s="500"/>
      <c r="D68" s="500"/>
      <c r="E68" s="500"/>
      <c r="F68" s="500"/>
      <c r="G68" s="500"/>
      <c r="H68" s="500"/>
      <c r="I68" s="500"/>
      <c r="J68" s="500"/>
    </row>
    <row r="69" spans="1:10" x14ac:dyDescent="0.25">
      <c r="A69" s="364" t="s">
        <v>168</v>
      </c>
      <c r="B69" s="376">
        <f>+(B39/B8-1)*100</f>
        <v>3.3630748112559949</v>
      </c>
      <c r="C69" s="376">
        <f t="shared" ref="C69:J69" si="3">+(C39/C8-1)*100</f>
        <v>-45.837715395194564</v>
      </c>
      <c r="D69" s="376">
        <f t="shared" si="3"/>
        <v>13890</v>
      </c>
      <c r="E69" s="376">
        <f t="shared" si="3"/>
        <v>70.108377270064452</v>
      </c>
      <c r="F69" s="376">
        <f t="shared" si="3"/>
        <v>-36.772692009309537</v>
      </c>
      <c r="G69" s="376">
        <f t="shared" si="3"/>
        <v>477.65640516385304</v>
      </c>
      <c r="H69" s="376">
        <f t="shared" si="3"/>
        <v>74.944567627494465</v>
      </c>
      <c r="I69" s="376">
        <f t="shared" si="3"/>
        <v>39.259796806966627</v>
      </c>
      <c r="J69" s="376">
        <f t="shared" si="3"/>
        <v>-73.132075471698116</v>
      </c>
    </row>
    <row r="70" spans="1:10" x14ac:dyDescent="0.25">
      <c r="A70" s="364" t="s">
        <v>4</v>
      </c>
      <c r="B70" s="377">
        <f t="shared" ref="B70:J71" si="4">+(B40/B9-1)*100</f>
        <v>-12.03838194914243</v>
      </c>
      <c r="C70" s="377">
        <f t="shared" si="4"/>
        <v>-37.546812788268227</v>
      </c>
      <c r="D70" s="377">
        <f t="shared" si="4"/>
        <v>-27.201986754966889</v>
      </c>
      <c r="E70" s="377">
        <f t="shared" si="4"/>
        <v>59.471478976771543</v>
      </c>
      <c r="F70" s="377">
        <f t="shared" si="4"/>
        <v>-5.795527670527667</v>
      </c>
      <c r="G70" s="377">
        <f t="shared" si="4"/>
        <v>310.6194690265487</v>
      </c>
      <c r="H70" s="377">
        <f t="shared" si="4"/>
        <v>48.382254836557713</v>
      </c>
      <c r="I70" s="377">
        <f t="shared" si="4"/>
        <v>14.741104505901603</v>
      </c>
      <c r="J70" s="377">
        <f t="shared" si="4"/>
        <v>-44.598834603316895</v>
      </c>
    </row>
    <row r="71" spans="1:10" x14ac:dyDescent="0.25">
      <c r="A71" s="364" t="s">
        <v>6</v>
      </c>
      <c r="B71" s="378">
        <f t="shared" si="4"/>
        <v>4.2379748518386329</v>
      </c>
      <c r="C71" s="378">
        <f t="shared" si="4"/>
        <v>1.9771217928794105</v>
      </c>
      <c r="D71" s="378">
        <f t="shared" si="4"/>
        <v>-1.4837721266214743</v>
      </c>
      <c r="E71" s="378">
        <f t="shared" si="4"/>
        <v>42.248508045952768</v>
      </c>
      <c r="F71" s="378">
        <f t="shared" si="4"/>
        <v>24.573145757930458</v>
      </c>
      <c r="G71" s="378">
        <f t="shared" si="4"/>
        <v>67.571636856874548</v>
      </c>
      <c r="H71" s="378">
        <f t="shared" si="4"/>
        <v>39.511258116598327</v>
      </c>
      <c r="I71" s="378">
        <f t="shared" si="4"/>
        <v>0.72793479759558632</v>
      </c>
      <c r="J71" s="378">
        <f t="shared" si="4"/>
        <v>24.331152022773672</v>
      </c>
    </row>
    <row r="72" spans="1:10" x14ac:dyDescent="0.25">
      <c r="A72" s="375"/>
      <c r="B72" s="500" t="s">
        <v>167</v>
      </c>
      <c r="C72" s="500"/>
      <c r="D72" s="500"/>
      <c r="E72" s="500"/>
      <c r="F72" s="500"/>
      <c r="G72" s="500"/>
      <c r="H72" s="500"/>
      <c r="I72" s="500"/>
      <c r="J72" s="500"/>
    </row>
    <row r="73" spans="1:10" x14ac:dyDescent="0.25">
      <c r="A73" s="364" t="s">
        <v>168</v>
      </c>
      <c r="B73" s="376">
        <f>+(B43/B12-1)*100</f>
        <v>-4.0210174738299909</v>
      </c>
      <c r="C73" s="376">
        <f t="shared" ref="C73:J73" si="5">+(C43/C12-1)*100</f>
        <v>-55.198937215325536</v>
      </c>
      <c r="D73" s="376">
        <f t="shared" si="5"/>
        <v>1495.1612903225805</v>
      </c>
      <c r="E73" s="376">
        <f t="shared" si="5"/>
        <v>18.268130862502851</v>
      </c>
      <c r="F73" s="376">
        <f t="shared" si="5"/>
        <v>-45.70247933884297</v>
      </c>
      <c r="G73" s="376">
        <f t="shared" si="5"/>
        <v>263.08937368050664</v>
      </c>
      <c r="H73" s="376">
        <f t="shared" si="5"/>
        <v>21.21621621621621</v>
      </c>
      <c r="I73" s="376">
        <f t="shared" si="5"/>
        <v>-4.2204186245194393</v>
      </c>
      <c r="J73" s="376">
        <f t="shared" si="5"/>
        <v>-61.723009814612873</v>
      </c>
    </row>
    <row r="74" spans="1:10" x14ac:dyDescent="0.25">
      <c r="A74" s="364" t="s">
        <v>4</v>
      </c>
      <c r="B74" s="377">
        <f t="shared" ref="B74:J75" si="6">+(B44/B13-1)*100</f>
        <v>-5.882876293555162</v>
      </c>
      <c r="C74" s="377">
        <f t="shared" si="6"/>
        <v>-26.01288603888181</v>
      </c>
      <c r="D74" s="377">
        <f t="shared" si="6"/>
        <v>-7.0548256634838546</v>
      </c>
      <c r="E74" s="377">
        <f t="shared" si="6"/>
        <v>22.519004512732344</v>
      </c>
      <c r="F74" s="377">
        <f t="shared" si="6"/>
        <v>-13.075496429406675</v>
      </c>
      <c r="G74" s="377">
        <f t="shared" si="6"/>
        <v>223.02150566431882</v>
      </c>
      <c r="H74" s="377">
        <f t="shared" si="6"/>
        <v>95.335586033260441</v>
      </c>
      <c r="I74" s="377">
        <f t="shared" si="6"/>
        <v>-6.3946717878521682</v>
      </c>
      <c r="J74" s="377">
        <f t="shared" si="6"/>
        <v>-27.221427436019706</v>
      </c>
    </row>
    <row r="75" spans="1:10" x14ac:dyDescent="0.25">
      <c r="A75" s="371" t="s">
        <v>6</v>
      </c>
      <c r="B75" s="378">
        <f t="shared" si="6"/>
        <v>1.2004616466228191</v>
      </c>
      <c r="C75" s="378">
        <f t="shared" si="6"/>
        <v>-3.5648303397725956</v>
      </c>
      <c r="D75" s="378">
        <f t="shared" si="6"/>
        <v>-10.171409763095362</v>
      </c>
      <c r="E75" s="378">
        <f t="shared" si="6"/>
        <v>28.874448065816559</v>
      </c>
      <c r="F75" s="378">
        <f t="shared" si="6"/>
        <v>12.052369804914154</v>
      </c>
      <c r="G75" s="378">
        <f t="shared" si="6"/>
        <v>58.884466240421403</v>
      </c>
      <c r="H75" s="378">
        <f t="shared" si="6"/>
        <v>25.610266506485168</v>
      </c>
      <c r="I75" s="378">
        <f t="shared" si="6"/>
        <v>-7.5310568708584764</v>
      </c>
      <c r="J75" s="378">
        <f t="shared" si="6"/>
        <v>10.462685911154846</v>
      </c>
    </row>
    <row r="77" spans="1:10" x14ac:dyDescent="0.25">
      <c r="A77" s="364" t="s">
        <v>918</v>
      </c>
    </row>
    <row r="78" spans="1:10" ht="54" x14ac:dyDescent="0.25">
      <c r="A78" s="373"/>
      <c r="B78" s="373" t="s">
        <v>903</v>
      </c>
      <c r="C78" s="373" t="s">
        <v>904</v>
      </c>
      <c r="D78" s="373" t="s">
        <v>905</v>
      </c>
      <c r="E78" s="373" t="s">
        <v>906</v>
      </c>
      <c r="F78" s="373" t="s">
        <v>907</v>
      </c>
      <c r="G78" s="373" t="s">
        <v>908</v>
      </c>
      <c r="H78" s="373" t="s">
        <v>909</v>
      </c>
      <c r="I78" s="373" t="s">
        <v>910</v>
      </c>
      <c r="J78" s="373" t="s">
        <v>911</v>
      </c>
    </row>
    <row r="79" spans="1:10" x14ac:dyDescent="0.25">
      <c r="A79" s="375"/>
      <c r="B79" s="500" t="s">
        <v>912</v>
      </c>
      <c r="C79" s="500"/>
      <c r="D79" s="500"/>
      <c r="E79" s="500"/>
      <c r="F79" s="500"/>
      <c r="G79" s="500"/>
      <c r="H79" s="500"/>
      <c r="I79" s="500"/>
      <c r="J79" s="500"/>
    </row>
    <row r="80" spans="1:10" x14ac:dyDescent="0.25">
      <c r="A80" s="364" t="s">
        <v>168</v>
      </c>
      <c r="B80" s="376">
        <f>+(B50/B19-1)*100</f>
        <v>-32.409417714125425</v>
      </c>
      <c r="C80" s="376">
        <f t="shared" ref="C80:J80" si="7">+(C50/C19-1)*100</f>
        <v>-52.649602524195728</v>
      </c>
      <c r="D80" s="376">
        <f t="shared" si="7"/>
        <v>419.82608695652175</v>
      </c>
      <c r="E80" s="376">
        <f t="shared" si="7"/>
        <v>-22.958695938818565</v>
      </c>
      <c r="F80" s="376">
        <f t="shared" si="7"/>
        <v>-47.719453387312946</v>
      </c>
      <c r="G80" s="376">
        <f t="shared" si="7"/>
        <v>146.40442025399966</v>
      </c>
      <c r="H80" s="376">
        <f t="shared" si="7"/>
        <v>-14.002011060834585</v>
      </c>
      <c r="I80" s="376">
        <f t="shared" si="7"/>
        <v>-14.595709165889337</v>
      </c>
      <c r="J80" s="376">
        <f t="shared" si="7"/>
        <v>-60.377660425668097</v>
      </c>
    </row>
    <row r="81" spans="1:10" x14ac:dyDescent="0.25">
      <c r="A81" s="364" t="s">
        <v>4</v>
      </c>
      <c r="B81" s="377">
        <f t="shared" ref="B81:J82" si="8">+(B51/B20-1)*100</f>
        <v>-9.6519276292230121</v>
      </c>
      <c r="C81" s="377">
        <f t="shared" si="8"/>
        <v>-19.047684198786641</v>
      </c>
      <c r="D81" s="377">
        <f t="shared" si="8"/>
        <v>32.570373660540788</v>
      </c>
      <c r="E81" s="377">
        <f t="shared" si="8"/>
        <v>-3.4944336800819875</v>
      </c>
      <c r="F81" s="377">
        <f t="shared" si="8"/>
        <v>-15.831861956053295</v>
      </c>
      <c r="G81" s="377">
        <f t="shared" si="8"/>
        <v>139.84959539445464</v>
      </c>
      <c r="H81" s="377">
        <f t="shared" si="8"/>
        <v>96.420216695395226</v>
      </c>
      <c r="I81" s="377">
        <f t="shared" si="8"/>
        <v>-22.251862080508833</v>
      </c>
      <c r="J81" s="377">
        <f t="shared" si="8"/>
        <v>-29.821180336155695</v>
      </c>
    </row>
    <row r="82" spans="1:10" x14ac:dyDescent="0.25">
      <c r="A82" s="364" t="s">
        <v>6</v>
      </c>
      <c r="B82" s="378">
        <f t="shared" si="8"/>
        <v>1.4018347977971857</v>
      </c>
      <c r="C82" s="378">
        <f t="shared" si="8"/>
        <v>-6.8617354898724781</v>
      </c>
      <c r="D82" s="378">
        <f t="shared" si="8"/>
        <v>-13.591009981034219</v>
      </c>
      <c r="E82" s="378">
        <f t="shared" si="8"/>
        <v>2.3672275262051068</v>
      </c>
      <c r="F82" s="378">
        <f t="shared" si="8"/>
        <v>-8.7041382045274229</v>
      </c>
      <c r="G82" s="378">
        <f t="shared" si="8"/>
        <v>22.073988332210526</v>
      </c>
      <c r="H82" s="378">
        <f t="shared" si="8"/>
        <v>12.932958838037623</v>
      </c>
      <c r="I82" s="378">
        <f t="shared" si="8"/>
        <v>-12.649962097833157</v>
      </c>
      <c r="J82" s="378">
        <f t="shared" si="8"/>
        <v>-3.5921054434389643</v>
      </c>
    </row>
    <row r="83" spans="1:10" x14ac:dyDescent="0.25">
      <c r="A83" s="375"/>
      <c r="B83" s="500" t="s">
        <v>913</v>
      </c>
      <c r="C83" s="500"/>
      <c r="D83" s="500"/>
      <c r="E83" s="500"/>
      <c r="F83" s="500"/>
      <c r="G83" s="500"/>
      <c r="H83" s="500"/>
      <c r="I83" s="500"/>
      <c r="J83" s="500"/>
    </row>
    <row r="84" spans="1:10" x14ac:dyDescent="0.25">
      <c r="A84" s="364" t="s">
        <v>168</v>
      </c>
      <c r="B84" s="376">
        <f>+(B54/B23-1)*100</f>
        <v>-23.543764575834778</v>
      </c>
      <c r="C84" s="376">
        <f t="shared" ref="C84:J84" si="9">+(C54/C23-1)*100</f>
        <v>-58.638223359655186</v>
      </c>
      <c r="D84" s="376">
        <f t="shared" si="9"/>
        <v>1104.0983606557377</v>
      </c>
      <c r="E84" s="376">
        <f t="shared" si="9"/>
        <v>36.354709247715824</v>
      </c>
      <c r="F84" s="376">
        <f t="shared" si="9"/>
        <v>-22.000910539494654</v>
      </c>
      <c r="G84" s="376">
        <f t="shared" si="9"/>
        <v>238.17034700315455</v>
      </c>
      <c r="H84" s="376">
        <f t="shared" si="9"/>
        <v>9.9895397489539803</v>
      </c>
      <c r="I84" s="376">
        <f t="shared" si="9"/>
        <v>35.964353914704006</v>
      </c>
      <c r="J84" s="376">
        <f t="shared" si="9"/>
        <v>-78.395860284605433</v>
      </c>
    </row>
    <row r="85" spans="1:10" x14ac:dyDescent="0.25">
      <c r="A85" s="364" t="s">
        <v>4</v>
      </c>
      <c r="B85" s="377">
        <f t="shared" ref="B85:J86" si="10">+(B55/B24-1)*100</f>
        <v>-27.865469031820901</v>
      </c>
      <c r="C85" s="377">
        <f t="shared" si="10"/>
        <v>-42.678902148636041</v>
      </c>
      <c r="D85" s="377">
        <f t="shared" si="10"/>
        <v>-42.280861389141641</v>
      </c>
      <c r="E85" s="377">
        <f t="shared" si="10"/>
        <v>11.97663478124511</v>
      </c>
      <c r="F85" s="377">
        <f t="shared" si="10"/>
        <v>-30.057800455523875</v>
      </c>
      <c r="G85" s="377">
        <f t="shared" si="10"/>
        <v>231.20831892506052</v>
      </c>
      <c r="H85" s="377">
        <f t="shared" si="10"/>
        <v>9.9585062240663991</v>
      </c>
      <c r="I85" s="377">
        <f t="shared" si="10"/>
        <v>3.210852182570556</v>
      </c>
      <c r="J85" s="377">
        <f t="shared" si="10"/>
        <v>-59.413965087281795</v>
      </c>
    </row>
    <row r="86" spans="1:10" x14ac:dyDescent="0.25">
      <c r="A86" s="364" t="s">
        <v>6</v>
      </c>
      <c r="B86" s="378">
        <f t="shared" si="10"/>
        <v>10.076118167136405</v>
      </c>
      <c r="C86" s="378">
        <f t="shared" si="10"/>
        <v>1.6395807935079665</v>
      </c>
      <c r="D86" s="378">
        <f t="shared" si="10"/>
        <v>-2.5949239447535133</v>
      </c>
      <c r="E86" s="378">
        <f t="shared" si="10"/>
        <v>30.778388279188551</v>
      </c>
      <c r="F86" s="378">
        <f t="shared" si="10"/>
        <v>14.123407114543651</v>
      </c>
      <c r="G86" s="378">
        <f t="shared" si="10"/>
        <v>52.611399200660557</v>
      </c>
      <c r="H86" s="378">
        <f t="shared" si="10"/>
        <v>28.942818659270444</v>
      </c>
      <c r="I86" s="378">
        <f t="shared" si="10"/>
        <v>2.6894041940650038</v>
      </c>
      <c r="J86" s="378">
        <f t="shared" si="10"/>
        <v>31.054264121964813</v>
      </c>
    </row>
    <row r="87" spans="1:10" x14ac:dyDescent="0.25">
      <c r="A87" s="375"/>
      <c r="B87" s="500" t="s">
        <v>167</v>
      </c>
      <c r="C87" s="500"/>
      <c r="D87" s="500"/>
      <c r="E87" s="500"/>
      <c r="F87" s="500"/>
      <c r="G87" s="500"/>
      <c r="H87" s="500"/>
      <c r="I87" s="500"/>
      <c r="J87" s="500"/>
    </row>
    <row r="88" spans="1:10" x14ac:dyDescent="0.25">
      <c r="A88" s="364" t="s">
        <v>168</v>
      </c>
      <c r="B88" s="376">
        <f>+(B58/B27-1)*100</f>
        <v>-30.44280442804428</v>
      </c>
      <c r="C88" s="376">
        <f t="shared" ref="C88:J88" si="11">+(C58/C27-1)*100</f>
        <v>-53.961579320113316</v>
      </c>
      <c r="D88" s="376">
        <f t="shared" si="11"/>
        <v>539.59827833572444</v>
      </c>
      <c r="E88" s="376">
        <f t="shared" si="11"/>
        <v>-13.362253567826698</v>
      </c>
      <c r="F88" s="376">
        <f t="shared" si="11"/>
        <v>-44.935250557547533</v>
      </c>
      <c r="G88" s="376">
        <f t="shared" si="11"/>
        <v>169.68055641041423</v>
      </c>
      <c r="H88" s="376">
        <f t="shared" si="11"/>
        <v>-6.2139219015280194</v>
      </c>
      <c r="I88" s="376">
        <f t="shared" si="11"/>
        <v>-2.6751209995122482</v>
      </c>
      <c r="J88" s="376">
        <f t="shared" si="11"/>
        <v>-63.197678342444497</v>
      </c>
    </row>
    <row r="89" spans="1:10" x14ac:dyDescent="0.25">
      <c r="A89" s="364" t="s">
        <v>4</v>
      </c>
      <c r="B89" s="377">
        <f t="shared" ref="B89:J90" si="12">+(B59/B28-1)*100</f>
        <v>-14.656379074130166</v>
      </c>
      <c r="C89" s="377">
        <f t="shared" si="12"/>
        <v>-24.041735741214865</v>
      </c>
      <c r="D89" s="377">
        <f t="shared" si="12"/>
        <v>23.534509062061382</v>
      </c>
      <c r="E89" s="377">
        <f t="shared" si="12"/>
        <v>-0.92067018702539638</v>
      </c>
      <c r="F89" s="377">
        <f t="shared" si="12"/>
        <v>-17.69998480582252</v>
      </c>
      <c r="G89" s="377">
        <f t="shared" si="12"/>
        <v>165.28751126180339</v>
      </c>
      <c r="H89" s="377">
        <f t="shared" si="12"/>
        <v>51.465850991518167</v>
      </c>
      <c r="I89" s="377">
        <f t="shared" si="12"/>
        <v>-15.844769949817195</v>
      </c>
      <c r="J89" s="377">
        <f t="shared" si="12"/>
        <v>-34.808763265734996</v>
      </c>
    </row>
    <row r="90" spans="1:10" x14ac:dyDescent="0.25">
      <c r="A90" s="371" t="s">
        <v>6</v>
      </c>
      <c r="B90" s="378">
        <f t="shared" si="12"/>
        <v>6.429300178111319</v>
      </c>
      <c r="C90" s="378">
        <f t="shared" si="12"/>
        <v>-3.2130501685769142</v>
      </c>
      <c r="D90" s="378">
        <f t="shared" si="12"/>
        <v>-9.1427180790943812</v>
      </c>
      <c r="E90" s="378">
        <f t="shared" si="12"/>
        <v>16.974146839038795</v>
      </c>
      <c r="F90" s="378">
        <f t="shared" si="12"/>
        <v>2.6141014329640555</v>
      </c>
      <c r="G90" s="378">
        <f t="shared" si="12"/>
        <v>39.660480785873077</v>
      </c>
      <c r="H90" s="378">
        <f t="shared" si="12"/>
        <v>22.288872124451409</v>
      </c>
      <c r="I90" s="378">
        <f t="shared" si="12"/>
        <v>-5.8434283609302584</v>
      </c>
      <c r="J90" s="378">
        <f t="shared" si="12"/>
        <v>9.1553812570758009</v>
      </c>
    </row>
  </sheetData>
  <mergeCells count="18">
    <mergeCell ref="B87:J87"/>
    <mergeCell ref="B34:J34"/>
    <mergeCell ref="B38:J38"/>
    <mergeCell ref="B42:J42"/>
    <mergeCell ref="B49:J49"/>
    <mergeCell ref="B53:J53"/>
    <mergeCell ref="B57:J57"/>
    <mergeCell ref="B64:J64"/>
    <mergeCell ref="B68:J68"/>
    <mergeCell ref="B72:J72"/>
    <mergeCell ref="B79:J79"/>
    <mergeCell ref="B83:J83"/>
    <mergeCell ref="B26:J26"/>
    <mergeCell ref="B3:J3"/>
    <mergeCell ref="B7:J7"/>
    <mergeCell ref="B11:J11"/>
    <mergeCell ref="B18:J18"/>
    <mergeCell ref="B22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25</vt:i4>
      </vt:variant>
      <vt:variant>
        <vt:lpstr>Intervalli denominati</vt:lpstr>
      </vt:variant>
      <vt:variant>
        <vt:i4>1</vt:i4>
      </vt:variant>
    </vt:vector>
  </HeadingPairs>
  <TitlesOfParts>
    <vt:vector size="26" baseType="lpstr">
      <vt:lpstr>Valore aggiunto</vt:lpstr>
      <vt:lpstr>Grad. Valore aggiunto procapite</vt:lpstr>
      <vt:lpstr>Grad. Propensione al risparmio</vt:lpstr>
      <vt:lpstr>Demografia</vt:lpstr>
      <vt:lpstr>Mercato del lavoro</vt:lpstr>
      <vt:lpstr>Credito</vt:lpstr>
      <vt:lpstr>Commercio Estero</vt:lpstr>
      <vt:lpstr> Immobiliare</vt:lpstr>
      <vt:lpstr>Imprese attive</vt:lpstr>
      <vt:lpstr>Attive per settore</vt:lpstr>
      <vt:lpstr>Attive per settore (manif.)</vt:lpstr>
      <vt:lpstr>Attive per tipologia di conduz</vt:lpstr>
      <vt:lpstr>Artigiane</vt:lpstr>
      <vt:lpstr>Natimortalità imprenditoriale</vt:lpstr>
      <vt:lpstr>Titolari di cariche d'impresa</vt:lpstr>
      <vt:lpstr>riparazioni</vt:lpstr>
      <vt:lpstr>Startup Innovative</vt:lpstr>
      <vt:lpstr>Status</vt:lpstr>
      <vt:lpstr>Turismo 1</vt:lpstr>
      <vt:lpstr>Turismo 2</vt:lpstr>
      <vt:lpstr>Turismo 3</vt:lpstr>
      <vt:lpstr>Turismo 4</vt:lpstr>
      <vt:lpstr>Turismo 5</vt:lpstr>
      <vt:lpstr>Turismo 6</vt:lpstr>
      <vt:lpstr>Turismo 7</vt:lpstr>
      <vt:lpstr>' Immobiliare'!_Hlk147415600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Frate</dc:creator>
  <cp:lastModifiedBy>Paolo Cortese</cp:lastModifiedBy>
  <dcterms:created xsi:type="dcterms:W3CDTF">2026-04-23T07:41:04Z</dcterms:created>
  <dcterms:modified xsi:type="dcterms:W3CDTF">2026-05-08T13:56:55Z</dcterms:modified>
</cp:coreProperties>
</file>